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ialanalyst3\Desktop\CRPL INFRA LTD. ORISA\DATA SHARED BY CLIENT\pune location model by client\"/>
    </mc:Choice>
  </mc:AlternateContent>
  <bookViews>
    <workbookView minimized="1" xWindow="315" yWindow="315" windowWidth="18825" windowHeight="6555" tabRatio="909" firstSheet="5" activeTab="9"/>
  </bookViews>
  <sheets>
    <sheet name="Index" sheetId="10" r:id="rId1"/>
    <sheet name="Loan Schedule" sheetId="1" r:id="rId2"/>
    <sheet name="Depreciation Schedule" sheetId="2" r:id="rId3"/>
    <sheet name="CapitalReimb. sch" sheetId="3" r:id="rId4"/>
    <sheet name="Power Computation" sheetId="4" r:id="rId5"/>
    <sheet name="WCR" sheetId="5" r:id="rId6"/>
    <sheet name="P&amp;M-PUNE" sheetId="7" state="hidden" r:id="rId7"/>
    <sheet name="Pre-operative Schedule" sheetId="11" r:id="rId8"/>
    <sheet name="Z_PUNE" sheetId="17" r:id="rId9"/>
    <sheet name="PUNEPL" sheetId="6" r:id="rId10"/>
    <sheet name="PUNE-BS" sheetId="13" r:id="rId11"/>
    <sheet name="PUNECFS" sheetId="14" r:id="rId12"/>
    <sheet name="GST Computation" sheetId="15" r:id="rId13"/>
    <sheet name="ASSUMPTION" sheetId="16" r:id="rId14"/>
    <sheet name="ahemdabad" sheetId="18" r:id="rId15"/>
    <sheet name="Sheet1" sheetId="19" r:id="rId16"/>
  </sheets>
  <externalReferences>
    <externalReference r:id="rId17"/>
    <externalReference r:id="rId18"/>
  </externalReferences>
  <calcPr calcId="152511" iterate="1"/>
</workbook>
</file>

<file path=xl/calcChain.xml><?xml version="1.0" encoding="utf-8"?>
<calcChain xmlns="http://schemas.openxmlformats.org/spreadsheetml/2006/main">
  <c r="L25" i="14" l="1"/>
  <c r="M9" i="14"/>
  <c r="M25" i="14" s="1"/>
  <c r="L9" i="14"/>
  <c r="C19" i="14"/>
  <c r="F8" i="19"/>
  <c r="F10" i="19" s="1"/>
  <c r="F12" i="19" s="1"/>
  <c r="E8" i="19"/>
  <c r="E10" i="19" s="1"/>
  <c r="E12" i="19" s="1"/>
  <c r="D8" i="19"/>
  <c r="D10" i="19" s="1"/>
  <c r="D12" i="19" s="1"/>
  <c r="C10" i="19"/>
  <c r="C12" i="19" s="1"/>
  <c r="C8" i="19"/>
  <c r="C27" i="14"/>
  <c r="C29" i="14" s="1"/>
  <c r="L27" i="13"/>
  <c r="H27" i="13"/>
  <c r="D27" i="13"/>
  <c r="C27" i="13"/>
  <c r="C23" i="13"/>
  <c r="D26" i="13"/>
  <c r="E26" i="13" s="1"/>
  <c r="F26" i="13" s="1"/>
  <c r="G26" i="13" s="1"/>
  <c r="H26" i="13" s="1"/>
  <c r="I26" i="13" s="1"/>
  <c r="J26" i="13" s="1"/>
  <c r="K26" i="13" s="1"/>
  <c r="L26" i="13" s="1"/>
  <c r="M26" i="13" s="1"/>
  <c r="M27" i="13" s="1"/>
  <c r="D7" i="13"/>
  <c r="D6" i="13"/>
  <c r="E27" i="13" l="1"/>
  <c r="I27" i="13"/>
  <c r="F27" i="13"/>
  <c r="J27" i="13"/>
  <c r="G27" i="13"/>
  <c r="K27" i="13"/>
  <c r="T24" i="18"/>
  <c r="S24" i="18"/>
  <c r="R24" i="18"/>
  <c r="Q24" i="18"/>
  <c r="P24" i="18"/>
  <c r="O24" i="18"/>
  <c r="N24" i="18"/>
  <c r="M24" i="18"/>
  <c r="L24" i="18"/>
  <c r="K24" i="18"/>
  <c r="L23" i="18"/>
  <c r="F46" i="18" l="1"/>
  <c r="L45" i="18"/>
  <c r="L46" i="18" s="1"/>
  <c r="N32" i="18"/>
  <c r="I32" i="18"/>
  <c r="T30" i="18"/>
  <c r="S30" i="18"/>
  <c r="R30" i="18"/>
  <c r="Q30" i="18"/>
  <c r="P30" i="18"/>
  <c r="O30" i="18"/>
  <c r="N30" i="18"/>
  <c r="M30" i="18"/>
  <c r="L30" i="18"/>
  <c r="K30" i="18"/>
  <c r="I30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K28" i="18"/>
  <c r="J28" i="18"/>
  <c r="I28" i="18"/>
  <c r="T23" i="18"/>
  <c r="S23" i="18"/>
  <c r="R23" i="18"/>
  <c r="Q23" i="18"/>
  <c r="P23" i="18"/>
  <c r="O23" i="18"/>
  <c r="N23" i="18"/>
  <c r="M23" i="18"/>
  <c r="T21" i="18"/>
  <c r="T22" i="18" s="1"/>
  <c r="S21" i="18"/>
  <c r="S22" i="18" s="1"/>
  <c r="R21" i="18"/>
  <c r="R22" i="18" s="1"/>
  <c r="Q21" i="18"/>
  <c r="Q22" i="18" s="1"/>
  <c r="P21" i="18"/>
  <c r="P22" i="18" s="1"/>
  <c r="O21" i="18"/>
  <c r="O22" i="18" s="1"/>
  <c r="N21" i="18"/>
  <c r="N22" i="18" s="1"/>
  <c r="M21" i="18"/>
  <c r="M32" i="18" s="1"/>
  <c r="L21" i="18"/>
  <c r="L22" i="18" s="1"/>
  <c r="K21" i="18"/>
  <c r="K22" i="18" s="1"/>
  <c r="I21" i="18"/>
  <c r="I22" i="18" s="1"/>
  <c r="R20" i="18"/>
  <c r="Q20" i="18"/>
  <c r="P20" i="18"/>
  <c r="O20" i="18"/>
  <c r="N20" i="18"/>
  <c r="M20" i="18"/>
  <c r="L20" i="18"/>
  <c r="K20" i="18"/>
  <c r="I20" i="18"/>
  <c r="R19" i="18"/>
  <c r="Q19" i="18"/>
  <c r="P19" i="18"/>
  <c r="O19" i="18"/>
  <c r="N19" i="18"/>
  <c r="M19" i="18"/>
  <c r="L19" i="18"/>
  <c r="K19" i="18"/>
  <c r="I19" i="18"/>
  <c r="I49" i="18" s="1"/>
  <c r="T16" i="18"/>
  <c r="T17" i="18" s="1"/>
  <c r="S16" i="18"/>
  <c r="S17" i="18" s="1"/>
  <c r="R16" i="18"/>
  <c r="R17" i="18" s="1"/>
  <c r="Q16" i="18"/>
  <c r="Q17" i="18" s="1"/>
  <c r="P16" i="18"/>
  <c r="P17" i="18" s="1"/>
  <c r="O16" i="18"/>
  <c r="O17" i="18" s="1"/>
  <c r="N16" i="18"/>
  <c r="N17" i="18" s="1"/>
  <c r="M16" i="18"/>
  <c r="M17" i="18" s="1"/>
  <c r="L16" i="18"/>
  <c r="L17" i="18" s="1"/>
  <c r="K16" i="18"/>
  <c r="K17" i="18" s="1"/>
  <c r="I16" i="18"/>
  <c r="I17" i="18" s="1"/>
  <c r="T14" i="18"/>
  <c r="S14" i="18"/>
  <c r="R14" i="18"/>
  <c r="Q14" i="18"/>
  <c r="P14" i="18"/>
  <c r="O14" i="18"/>
  <c r="N14" i="18"/>
  <c r="M14" i="18"/>
  <c r="L14" i="18"/>
  <c r="K14" i="18"/>
  <c r="I14" i="18"/>
  <c r="I15" i="18" s="1"/>
  <c r="I7" i="18"/>
  <c r="L50" i="6"/>
  <c r="L51" i="6" s="1"/>
  <c r="K32" i="6"/>
  <c r="L32" i="6"/>
  <c r="M32" i="6"/>
  <c r="N32" i="6"/>
  <c r="T23" i="6"/>
  <c r="S23" i="6"/>
  <c r="R23" i="6"/>
  <c r="Q23" i="6"/>
  <c r="P23" i="6"/>
  <c r="O23" i="6"/>
  <c r="N23" i="6"/>
  <c r="M23" i="6"/>
  <c r="L23" i="6"/>
  <c r="F44" i="17"/>
  <c r="G44" i="17" s="1"/>
  <c r="G43" i="17"/>
  <c r="G32" i="17"/>
  <c r="F32" i="17"/>
  <c r="F31" i="17"/>
  <c r="F30" i="17"/>
  <c r="F29" i="17"/>
  <c r="G28" i="17"/>
  <c r="F28" i="17" s="1"/>
  <c r="F24" i="6" s="1"/>
  <c r="I24" i="6" s="1"/>
  <c r="G27" i="17"/>
  <c r="F26" i="17"/>
  <c r="F25" i="17"/>
  <c r="F24" i="17"/>
  <c r="F23" i="17"/>
  <c r="F22" i="17"/>
  <c r="F21" i="17"/>
  <c r="F20" i="17"/>
  <c r="F19" i="17"/>
  <c r="F18" i="17"/>
  <c r="F17" i="17"/>
  <c r="F16" i="17"/>
  <c r="F13" i="17"/>
  <c r="F12" i="17"/>
  <c r="F11" i="17"/>
  <c r="F10" i="17"/>
  <c r="H9" i="17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F9" i="17"/>
  <c r="Q28" i="18" l="1"/>
  <c r="V19" i="18"/>
  <c r="V21" i="18" s="1"/>
  <c r="R32" i="18"/>
  <c r="L24" i="6"/>
  <c r="K24" i="6"/>
  <c r="D10" i="14" s="1"/>
  <c r="D26" i="14" s="1"/>
  <c r="O28" i="18"/>
  <c r="S28" i="18"/>
  <c r="L28" i="18"/>
  <c r="P28" i="18"/>
  <c r="P25" i="18"/>
  <c r="T28" i="18"/>
  <c r="M15" i="18"/>
  <c r="H28" i="17"/>
  <c r="H29" i="17" s="1"/>
  <c r="H30" i="17" s="1"/>
  <c r="H31" i="17" s="1"/>
  <c r="H32" i="17" s="1"/>
  <c r="H33" i="17" s="1"/>
  <c r="G33" i="17"/>
  <c r="N28" i="18"/>
  <c r="R28" i="18"/>
  <c r="V20" i="18"/>
  <c r="N15" i="18"/>
  <c r="N25" i="18" s="1"/>
  <c r="Q15" i="18"/>
  <c r="Q25" i="18" s="1"/>
  <c r="R15" i="18"/>
  <c r="R25" i="18" s="1"/>
  <c r="I25" i="18"/>
  <c r="I61" i="18" s="1"/>
  <c r="I48" i="18"/>
  <c r="M22" i="18"/>
  <c r="M25" i="18" s="1"/>
  <c r="K15" i="18"/>
  <c r="K25" i="18" s="1"/>
  <c r="O15" i="18"/>
  <c r="O25" i="18" s="1"/>
  <c r="S15" i="18"/>
  <c r="S25" i="18" s="1"/>
  <c r="K32" i="18"/>
  <c r="O32" i="18"/>
  <c r="S32" i="18"/>
  <c r="I50" i="18"/>
  <c r="M28" i="18"/>
  <c r="L15" i="18"/>
  <c r="L25" i="18" s="1"/>
  <c r="P15" i="18"/>
  <c r="T15" i="18"/>
  <c r="T25" i="18" s="1"/>
  <c r="L32" i="18"/>
  <c r="P32" i="18"/>
  <c r="T32" i="18"/>
  <c r="Q32" i="18"/>
  <c r="F33" i="17"/>
  <c r="F27" i="17"/>
  <c r="M24" i="6" l="1"/>
  <c r="E10" i="14"/>
  <c r="E26" i="14" s="1"/>
  <c r="O24" i="6"/>
  <c r="G31" i="18"/>
  <c r="Q31" i="18" s="1"/>
  <c r="L31" i="18"/>
  <c r="L34" i="18" s="1"/>
  <c r="L35" i="18" s="1"/>
  <c r="I51" i="18"/>
  <c r="K31" i="18"/>
  <c r="K34" i="18" s="1"/>
  <c r="K35" i="18" s="1"/>
  <c r="I31" i="18"/>
  <c r="O31" i="18"/>
  <c r="R31" i="18"/>
  <c r="F36" i="17"/>
  <c r="F37" i="17"/>
  <c r="E19" i="1" s="1"/>
  <c r="R24" i="6" l="1"/>
  <c r="K10" i="14" s="1"/>
  <c r="K26" i="14" s="1"/>
  <c r="H10" i="14"/>
  <c r="H26" i="14" s="1"/>
  <c r="N24" i="6"/>
  <c r="F10" i="14"/>
  <c r="F26" i="14" s="1"/>
  <c r="P24" i="6"/>
  <c r="M31" i="18"/>
  <c r="M34" i="18" s="1"/>
  <c r="M35" i="18" s="1"/>
  <c r="S31" i="18"/>
  <c r="T31" i="18"/>
  <c r="N31" i="18"/>
  <c r="N34" i="18" s="1"/>
  <c r="N35" i="18" s="1"/>
  <c r="P31" i="18"/>
  <c r="I34" i="18"/>
  <c r="I35" i="18" s="1"/>
  <c r="I53" i="18"/>
  <c r="F38" i="17"/>
  <c r="G36" i="17"/>
  <c r="G37" i="17"/>
  <c r="I10" i="14" l="1"/>
  <c r="I26" i="14" s="1"/>
  <c r="S24" i="6"/>
  <c r="G10" i="14"/>
  <c r="G26" i="14" s="1"/>
  <c r="Q24" i="6"/>
  <c r="G38" i="17"/>
  <c r="H36" i="17"/>
  <c r="H37" i="17" s="1"/>
  <c r="H38" i="17" s="1"/>
  <c r="L10" i="14" l="1"/>
  <c r="L26" i="14" s="1"/>
  <c r="J10" i="14"/>
  <c r="J26" i="14" s="1"/>
  <c r="T24" i="6"/>
  <c r="L37" i="17"/>
  <c r="M10" i="14" l="1"/>
  <c r="M26" i="14" s="1"/>
  <c r="E27" i="16"/>
  <c r="C18" i="13" l="1"/>
  <c r="J24" i="15"/>
  <c r="D23" i="15"/>
  <c r="M30" i="15"/>
  <c r="L30" i="15"/>
  <c r="C38" i="14"/>
  <c r="M30" i="13"/>
  <c r="L30" i="13"/>
  <c r="K30" i="13"/>
  <c r="J30" i="13"/>
  <c r="M13" i="13"/>
  <c r="D13" i="13"/>
  <c r="M29" i="13"/>
  <c r="L29" i="13"/>
  <c r="L31" i="13" l="1"/>
  <c r="M18" i="14"/>
  <c r="M31" i="13"/>
  <c r="J27" i="7"/>
  <c r="K23" i="5"/>
  <c r="J23" i="5"/>
  <c r="G23" i="5"/>
  <c r="F23" i="5"/>
  <c r="O22" i="5"/>
  <c r="O23" i="5" s="1"/>
  <c r="N22" i="5"/>
  <c r="N23" i="5" s="1"/>
  <c r="M22" i="5"/>
  <c r="M23" i="5" s="1"/>
  <c r="L22" i="5"/>
  <c r="L23" i="5" s="1"/>
  <c r="K22" i="5"/>
  <c r="J22" i="5"/>
  <c r="I22" i="5"/>
  <c r="I23" i="5" s="1"/>
  <c r="H22" i="5"/>
  <c r="H23" i="5" s="1"/>
  <c r="G22" i="5"/>
  <c r="F22" i="5"/>
  <c r="M12" i="14"/>
  <c r="M19" i="14" s="1"/>
  <c r="L12" i="14"/>
  <c r="L19" i="14" s="1"/>
  <c r="K12" i="14"/>
  <c r="K19" i="14" s="1"/>
  <c r="J12" i="14"/>
  <c r="D21" i="13"/>
  <c r="E7" i="13"/>
  <c r="E6" i="13"/>
  <c r="F6" i="13" s="1"/>
  <c r="D14" i="13"/>
  <c r="G6" i="13" l="1"/>
  <c r="E14" i="13"/>
  <c r="F14" i="13" s="1"/>
  <c r="G14" i="13" s="1"/>
  <c r="H14" i="13" s="1"/>
  <c r="I14" i="13" s="1"/>
  <c r="J14" i="13" s="1"/>
  <c r="K14" i="13" s="1"/>
  <c r="F7" i="13"/>
  <c r="H6" i="13" l="1"/>
  <c r="I6" i="13" s="1"/>
  <c r="C14" i="14"/>
  <c r="G7" i="13"/>
  <c r="J6" i="13" l="1"/>
  <c r="H7" i="13"/>
  <c r="K6" i="13" l="1"/>
  <c r="L6" i="13" s="1"/>
  <c r="M6" i="13" s="1"/>
  <c r="I7" i="13"/>
  <c r="C12" i="11"/>
  <c r="C9" i="11"/>
  <c r="D9" i="11" s="1"/>
  <c r="D12" i="11" s="1"/>
  <c r="M40" i="18" s="1"/>
  <c r="B12" i="11"/>
  <c r="H7" i="11"/>
  <c r="E24" i="15" l="1"/>
  <c r="L40" i="18"/>
  <c r="D24" i="15"/>
  <c r="D25" i="15" s="1"/>
  <c r="E23" i="15" s="1"/>
  <c r="K40" i="18"/>
  <c r="B13" i="11"/>
  <c r="C11" i="11" s="1"/>
  <c r="C13" i="11" s="1"/>
  <c r="F24" i="15"/>
  <c r="M45" i="6"/>
  <c r="F12" i="14" s="1"/>
  <c r="E9" i="11"/>
  <c r="K45" i="6"/>
  <c r="D12" i="14" s="1"/>
  <c r="D19" i="14" s="1"/>
  <c r="L45" i="6"/>
  <c r="E12" i="14" s="1"/>
  <c r="D30" i="13"/>
  <c r="J7" i="13"/>
  <c r="E25" i="15" l="1"/>
  <c r="F23" i="15" s="1"/>
  <c r="E12" i="11"/>
  <c r="N40" i="18" s="1"/>
  <c r="F9" i="11"/>
  <c r="E30" i="13"/>
  <c r="E19" i="14" s="1"/>
  <c r="D11" i="11"/>
  <c r="D13" i="11" s="1"/>
  <c r="K7" i="13"/>
  <c r="C9" i="2"/>
  <c r="L45" i="7"/>
  <c r="L42" i="7"/>
  <c r="L47" i="7" s="1"/>
  <c r="J42" i="7"/>
  <c r="J45" i="7"/>
  <c r="J41" i="7"/>
  <c r="K44" i="6" l="1"/>
  <c r="K39" i="18"/>
  <c r="F19" i="14"/>
  <c r="G24" i="15"/>
  <c r="N45" i="6"/>
  <c r="G12" i="14" s="1"/>
  <c r="G9" i="11"/>
  <c r="G12" i="11" s="1"/>
  <c r="P40" i="18" s="1"/>
  <c r="F12" i="11"/>
  <c r="O40" i="18" s="1"/>
  <c r="F25" i="15"/>
  <c r="G23" i="15" s="1"/>
  <c r="F30" i="13"/>
  <c r="E11" i="11"/>
  <c r="E13" i="11" s="1"/>
  <c r="D22" i="13"/>
  <c r="D23" i="13" s="1"/>
  <c r="E21" i="13" s="1"/>
  <c r="D11" i="14"/>
  <c r="C10" i="2"/>
  <c r="D8" i="2" s="1"/>
  <c r="L7" i="13"/>
  <c r="T32" i="6"/>
  <c r="T31" i="6"/>
  <c r="T21" i="6"/>
  <c r="T34" i="6" s="1"/>
  <c r="T16" i="6"/>
  <c r="T17" i="6" s="1"/>
  <c r="T14" i="6"/>
  <c r="S32" i="6"/>
  <c r="S31" i="6"/>
  <c r="S21" i="6"/>
  <c r="S34" i="6" s="1"/>
  <c r="S16" i="6"/>
  <c r="S14" i="6"/>
  <c r="R20" i="6"/>
  <c r="R19" i="6"/>
  <c r="K9" i="14" s="1"/>
  <c r="K25" i="14" s="1"/>
  <c r="R32" i="6"/>
  <c r="R31" i="6"/>
  <c r="R21" i="6"/>
  <c r="R22" i="6" s="1"/>
  <c r="R16" i="6"/>
  <c r="R17" i="6" s="1"/>
  <c r="R14" i="6"/>
  <c r="Q32" i="6"/>
  <c r="Q31" i="6"/>
  <c r="P31" i="6"/>
  <c r="Q21" i="6"/>
  <c r="Q34" i="6" s="1"/>
  <c r="Q20" i="6"/>
  <c r="Q19" i="6"/>
  <c r="J9" i="14" s="1"/>
  <c r="J25" i="14" s="1"/>
  <c r="Q16" i="6"/>
  <c r="Q17" i="6" s="1"/>
  <c r="Q14" i="6"/>
  <c r="P32" i="6"/>
  <c r="P21" i="6"/>
  <c r="P34" i="6" s="1"/>
  <c r="P20" i="6"/>
  <c r="P19" i="6"/>
  <c r="I9" i="14" s="1"/>
  <c r="I25" i="14" s="1"/>
  <c r="P16" i="6"/>
  <c r="P17" i="6" s="1"/>
  <c r="P14" i="6"/>
  <c r="O32" i="6"/>
  <c r="O31" i="6"/>
  <c r="O21" i="6"/>
  <c r="O22" i="6" s="1"/>
  <c r="O20" i="6"/>
  <c r="O19" i="6"/>
  <c r="H9" i="14" s="1"/>
  <c r="H25" i="14" s="1"/>
  <c r="O16" i="6"/>
  <c r="O17" i="6" s="1"/>
  <c r="N16" i="6"/>
  <c r="N17" i="6" s="1"/>
  <c r="M16" i="6"/>
  <c r="M17" i="6" s="1"/>
  <c r="L16" i="6"/>
  <c r="L17" i="6" s="1"/>
  <c r="K16" i="6"/>
  <c r="O14" i="6"/>
  <c r="N14" i="6"/>
  <c r="M14" i="6"/>
  <c r="L14" i="6"/>
  <c r="K14" i="6"/>
  <c r="N31" i="6"/>
  <c r="M31" i="6"/>
  <c r="N21" i="6"/>
  <c r="N22" i="6" s="1"/>
  <c r="M21" i="6"/>
  <c r="M22" i="6" s="1"/>
  <c r="N20" i="6"/>
  <c r="M20" i="6"/>
  <c r="N19" i="6"/>
  <c r="G9" i="14" s="1"/>
  <c r="G25" i="14" s="1"/>
  <c r="M19" i="6"/>
  <c r="L21" i="6"/>
  <c r="L34" i="6" s="1"/>
  <c r="L31" i="6"/>
  <c r="L20" i="6"/>
  <c r="L19" i="6"/>
  <c r="J30" i="6"/>
  <c r="J31" i="6"/>
  <c r="C5" i="2"/>
  <c r="K31" i="6"/>
  <c r="K30" i="6"/>
  <c r="R25" i="6" l="1"/>
  <c r="R26" i="6" s="1"/>
  <c r="R27" i="6" s="1"/>
  <c r="M6" i="5" s="1"/>
  <c r="T15" i="6"/>
  <c r="T25" i="6" s="1"/>
  <c r="T26" i="6" s="1"/>
  <c r="T27" i="6" s="1"/>
  <c r="O6" i="5" s="1"/>
  <c r="M25" i="6"/>
  <c r="M26" i="6" s="1"/>
  <c r="M27" i="6" s="1"/>
  <c r="H6" i="5" s="1"/>
  <c r="E9" i="14"/>
  <c r="E25" i="14" s="1"/>
  <c r="F9" i="14"/>
  <c r="F25" i="14" s="1"/>
  <c r="O25" i="6"/>
  <c r="O26" i="6" s="1"/>
  <c r="O27" i="6" s="1"/>
  <c r="J6" i="5" s="1"/>
  <c r="S30" i="6"/>
  <c r="G19" i="14"/>
  <c r="D28" i="14"/>
  <c r="S15" i="6"/>
  <c r="S22" i="6"/>
  <c r="S25" i="6" s="1"/>
  <c r="S26" i="6" s="1"/>
  <c r="S27" i="6" s="1"/>
  <c r="N6" i="5" s="1"/>
  <c r="R34" i="6"/>
  <c r="M30" i="6"/>
  <c r="Q30" i="6"/>
  <c r="Q15" i="6"/>
  <c r="N15" i="6"/>
  <c r="N25" i="6" s="1"/>
  <c r="N26" i="6" s="1"/>
  <c r="N27" i="6" s="1"/>
  <c r="I6" i="5" s="1"/>
  <c r="P30" i="6"/>
  <c r="R15" i="6"/>
  <c r="M7" i="5" s="1"/>
  <c r="R30" i="6"/>
  <c r="M34" i="6"/>
  <c r="T22" i="6"/>
  <c r="O7" i="5" s="1"/>
  <c r="L15" i="6"/>
  <c r="L25" i="6" s="1"/>
  <c r="L26" i="6" s="1"/>
  <c r="L27" i="6" s="1"/>
  <c r="G6" i="5" s="1"/>
  <c r="O15" i="6"/>
  <c r="J7" i="5" s="1"/>
  <c r="T30" i="6"/>
  <c r="N34" i="6"/>
  <c r="H24" i="15"/>
  <c r="O45" i="6"/>
  <c r="H12" i="14" s="1"/>
  <c r="I24" i="15"/>
  <c r="P45" i="6"/>
  <c r="I12" i="14" s="1"/>
  <c r="G25" i="15"/>
  <c r="H23" i="15" s="1"/>
  <c r="G30" i="13"/>
  <c r="F11" i="11"/>
  <c r="F13" i="11" s="1"/>
  <c r="D9" i="2"/>
  <c r="M7" i="13"/>
  <c r="O30" i="6"/>
  <c r="Q22" i="6"/>
  <c r="Q25" i="6" s="1"/>
  <c r="Q26" i="6" s="1"/>
  <c r="Q27" i="6" s="1"/>
  <c r="L6" i="5" s="1"/>
  <c r="S17" i="6"/>
  <c r="L22" i="6"/>
  <c r="O34" i="6"/>
  <c r="P15" i="6"/>
  <c r="P25" i="6" s="1"/>
  <c r="P26" i="6" s="1"/>
  <c r="P27" i="6" s="1"/>
  <c r="K6" i="5" s="1"/>
  <c r="P22" i="6"/>
  <c r="N30" i="6"/>
  <c r="M15" i="6"/>
  <c r="I7" i="5" s="1"/>
  <c r="L30" i="6"/>
  <c r="L44" i="6" l="1"/>
  <c r="L39" i="18"/>
  <c r="I19" i="14"/>
  <c r="N7" i="5"/>
  <c r="D10" i="2"/>
  <c r="E8" i="2" s="1"/>
  <c r="E9" i="2" s="1"/>
  <c r="I10" i="15"/>
  <c r="I11" i="15" s="1"/>
  <c r="G10" i="15"/>
  <c r="G11" i="15" s="1"/>
  <c r="M10" i="15"/>
  <c r="M11" i="15" s="1"/>
  <c r="J10" i="15"/>
  <c r="J11" i="15" s="1"/>
  <c r="G7" i="5"/>
  <c r="H7" i="5"/>
  <c r="L7" i="5"/>
  <c r="K7" i="5"/>
  <c r="H25" i="15"/>
  <c r="I23" i="15" s="1"/>
  <c r="H30" i="13"/>
  <c r="H19" i="14" s="1"/>
  <c r="G11" i="11"/>
  <c r="G13" i="11" s="1"/>
  <c r="I30" i="13" s="1"/>
  <c r="J19" i="14" s="1"/>
  <c r="E11" i="14"/>
  <c r="E22" i="13"/>
  <c r="E23" i="13" s="1"/>
  <c r="F21" i="13" s="1"/>
  <c r="K21" i="6"/>
  <c r="K20" i="6"/>
  <c r="V20" i="6" s="1"/>
  <c r="K19" i="6"/>
  <c r="K17" i="6"/>
  <c r="K15" i="6"/>
  <c r="M44" i="6" l="1"/>
  <c r="M39" i="18"/>
  <c r="E10" i="2"/>
  <c r="F8" i="2" s="1"/>
  <c r="K25" i="6"/>
  <c r="V19" i="6"/>
  <c r="V21" i="6" s="1"/>
  <c r="D9" i="14"/>
  <c r="D25" i="14" s="1"/>
  <c r="D29" i="14" s="1"/>
  <c r="E28" i="14"/>
  <c r="E29" i="14" s="1"/>
  <c r="I20" i="5"/>
  <c r="I8" i="5"/>
  <c r="I10" i="5" s="1"/>
  <c r="I12" i="5" s="1"/>
  <c r="I13" i="5" s="1"/>
  <c r="F10" i="15"/>
  <c r="F11" i="15" s="1"/>
  <c r="O20" i="5"/>
  <c r="O8" i="5"/>
  <c r="O10" i="5" s="1"/>
  <c r="O12" i="5" s="1"/>
  <c r="O13" i="5" s="1"/>
  <c r="K20" i="5"/>
  <c r="K8" i="5"/>
  <c r="K10" i="5" s="1"/>
  <c r="K12" i="5" s="1"/>
  <c r="K13" i="5" s="1"/>
  <c r="H10" i="15"/>
  <c r="H11" i="15" s="1"/>
  <c r="L8" i="5"/>
  <c r="L10" i="5" s="1"/>
  <c r="L12" i="5" s="1"/>
  <c r="L13" i="5" s="1"/>
  <c r="L20" i="5"/>
  <c r="E10" i="15"/>
  <c r="E11" i="15" s="1"/>
  <c r="L33" i="6"/>
  <c r="K10" i="15"/>
  <c r="K11" i="15" s="1"/>
  <c r="L10" i="15"/>
  <c r="L11" i="15" s="1"/>
  <c r="I25" i="15"/>
  <c r="F9" i="2"/>
  <c r="F11" i="14"/>
  <c r="F22" i="13"/>
  <c r="F23" i="13" s="1"/>
  <c r="G21" i="13" s="1"/>
  <c r="K34" i="6"/>
  <c r="K22" i="6"/>
  <c r="K38" i="7"/>
  <c r="F29" i="7"/>
  <c r="F30" i="7" s="1"/>
  <c r="E29" i="7"/>
  <c r="J23" i="7"/>
  <c r="J21" i="7"/>
  <c r="E18" i="7"/>
  <c r="G10" i="7"/>
  <c r="G9" i="7"/>
  <c r="G7" i="7"/>
  <c r="G6" i="7"/>
  <c r="G5" i="7"/>
  <c r="G4" i="7"/>
  <c r="K3" i="7"/>
  <c r="K4" i="7" s="1"/>
  <c r="K5" i="7" s="1"/>
  <c r="K6" i="7" s="1"/>
  <c r="K7" i="7" s="1"/>
  <c r="K8" i="7" s="1"/>
  <c r="K9" i="7" s="1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K20" i="7" s="1"/>
  <c r="K21" i="7" s="1"/>
  <c r="G3" i="7"/>
  <c r="F51" i="6"/>
  <c r="I32" i="6"/>
  <c r="I31" i="6"/>
  <c r="I30" i="6"/>
  <c r="I21" i="6"/>
  <c r="I20" i="6"/>
  <c r="I19" i="6"/>
  <c r="I16" i="6"/>
  <c r="I14" i="6"/>
  <c r="I15" i="6" s="1"/>
  <c r="I7" i="6"/>
  <c r="J19" i="4"/>
  <c r="K19" i="4" s="1"/>
  <c r="M18" i="4"/>
  <c r="O18" i="4" s="1"/>
  <c r="M17" i="4"/>
  <c r="M16" i="4"/>
  <c r="M19" i="4" s="1"/>
  <c r="L11" i="4"/>
  <c r="M11" i="4" s="1"/>
  <c r="L10" i="4"/>
  <c r="M10" i="4" s="1"/>
  <c r="L9" i="4"/>
  <c r="M9" i="4" s="1"/>
  <c r="M8" i="4"/>
  <c r="L8" i="4"/>
  <c r="L7" i="4"/>
  <c r="M7" i="4" s="1"/>
  <c r="M6" i="4"/>
  <c r="L6" i="4"/>
  <c r="AD107" i="3"/>
  <c r="V107" i="3"/>
  <c r="N107" i="3"/>
  <c r="N13" i="3" s="1"/>
  <c r="F107" i="3"/>
  <c r="AC106" i="3"/>
  <c r="AE106" i="3" s="1"/>
  <c r="U106" i="3"/>
  <c r="W106" i="3" s="1"/>
  <c r="M106" i="3"/>
  <c r="O106" i="3" s="1"/>
  <c r="E106" i="3"/>
  <c r="G106" i="3" s="1"/>
  <c r="AC105" i="3"/>
  <c r="AE105" i="3" s="1"/>
  <c r="U105" i="3"/>
  <c r="W105" i="3" s="1"/>
  <c r="M105" i="3"/>
  <c r="O105" i="3" s="1"/>
  <c r="E105" i="3"/>
  <c r="G105" i="3" s="1"/>
  <c r="AE104" i="3"/>
  <c r="AC104" i="3"/>
  <c r="U104" i="3"/>
  <c r="W104" i="3" s="1"/>
  <c r="M104" i="3"/>
  <c r="O104" i="3" s="1"/>
  <c r="E104" i="3"/>
  <c r="G104" i="3" s="1"/>
  <c r="AC103" i="3"/>
  <c r="AE103" i="3" s="1"/>
  <c r="U103" i="3"/>
  <c r="W103" i="3" s="1"/>
  <c r="M103" i="3"/>
  <c r="O103" i="3" s="1"/>
  <c r="E103" i="3"/>
  <c r="G103" i="3" s="1"/>
  <c r="AC102" i="3"/>
  <c r="AE102" i="3" s="1"/>
  <c r="U102" i="3"/>
  <c r="W102" i="3" s="1"/>
  <c r="M102" i="3"/>
  <c r="O102" i="3" s="1"/>
  <c r="E102" i="3"/>
  <c r="G102" i="3" s="1"/>
  <c r="AC101" i="3"/>
  <c r="AE101" i="3" s="1"/>
  <c r="U101" i="3"/>
  <c r="W101" i="3" s="1"/>
  <c r="M101" i="3"/>
  <c r="O101" i="3" s="1"/>
  <c r="E101" i="3"/>
  <c r="G101" i="3" s="1"/>
  <c r="AE100" i="3"/>
  <c r="AC100" i="3"/>
  <c r="U100" i="3"/>
  <c r="W100" i="3" s="1"/>
  <c r="M100" i="3"/>
  <c r="O100" i="3" s="1"/>
  <c r="E100" i="3"/>
  <c r="G100" i="3" s="1"/>
  <c r="AC99" i="3"/>
  <c r="AE99" i="3" s="1"/>
  <c r="U99" i="3"/>
  <c r="W99" i="3" s="1"/>
  <c r="M99" i="3"/>
  <c r="O99" i="3" s="1"/>
  <c r="E99" i="3"/>
  <c r="G99" i="3" s="1"/>
  <c r="AC98" i="3"/>
  <c r="AE98" i="3" s="1"/>
  <c r="U98" i="3"/>
  <c r="W98" i="3" s="1"/>
  <c r="M98" i="3"/>
  <c r="O98" i="3" s="1"/>
  <c r="E98" i="3"/>
  <c r="G98" i="3" s="1"/>
  <c r="AC97" i="3"/>
  <c r="AE97" i="3" s="1"/>
  <c r="U97" i="3"/>
  <c r="W97" i="3" s="1"/>
  <c r="M97" i="3"/>
  <c r="O97" i="3" s="1"/>
  <c r="E97" i="3"/>
  <c r="G97" i="3" s="1"/>
  <c r="AE96" i="3"/>
  <c r="AC96" i="3"/>
  <c r="U96" i="3"/>
  <c r="W96" i="3" s="1"/>
  <c r="M96" i="3"/>
  <c r="O96" i="3" s="1"/>
  <c r="E96" i="3"/>
  <c r="G96" i="3" s="1"/>
  <c r="AE95" i="3"/>
  <c r="AC95" i="3"/>
  <c r="U95" i="3"/>
  <c r="W95" i="3" s="1"/>
  <c r="M95" i="3"/>
  <c r="O95" i="3" s="1"/>
  <c r="E95" i="3"/>
  <c r="G95" i="3" s="1"/>
  <c r="AC94" i="3"/>
  <c r="AE94" i="3" s="1"/>
  <c r="U94" i="3"/>
  <c r="W94" i="3" s="1"/>
  <c r="M94" i="3"/>
  <c r="O94" i="3" s="1"/>
  <c r="E94" i="3"/>
  <c r="G94" i="3" s="1"/>
  <c r="AC93" i="3"/>
  <c r="AE93" i="3" s="1"/>
  <c r="U93" i="3"/>
  <c r="W93" i="3" s="1"/>
  <c r="M93" i="3"/>
  <c r="O93" i="3" s="1"/>
  <c r="E93" i="3"/>
  <c r="G93" i="3" s="1"/>
  <c r="AE92" i="3"/>
  <c r="AC92" i="3"/>
  <c r="U92" i="3"/>
  <c r="W92" i="3" s="1"/>
  <c r="M92" i="3"/>
  <c r="O92" i="3" s="1"/>
  <c r="E92" i="3"/>
  <c r="G92" i="3" s="1"/>
  <c r="AC91" i="3"/>
  <c r="AE91" i="3" s="1"/>
  <c r="U91" i="3"/>
  <c r="W91" i="3" s="1"/>
  <c r="M91" i="3"/>
  <c r="O91" i="3" s="1"/>
  <c r="E91" i="3"/>
  <c r="G91" i="3" s="1"/>
  <c r="AC90" i="3"/>
  <c r="AE90" i="3" s="1"/>
  <c r="U90" i="3"/>
  <c r="W90" i="3" s="1"/>
  <c r="M90" i="3"/>
  <c r="O90" i="3" s="1"/>
  <c r="E90" i="3"/>
  <c r="G90" i="3" s="1"/>
  <c r="AC89" i="3"/>
  <c r="AE89" i="3" s="1"/>
  <c r="U89" i="3"/>
  <c r="W89" i="3" s="1"/>
  <c r="M89" i="3"/>
  <c r="O89" i="3" s="1"/>
  <c r="E89" i="3"/>
  <c r="G89" i="3" s="1"/>
  <c r="AE88" i="3"/>
  <c r="AC88" i="3"/>
  <c r="U88" i="3"/>
  <c r="W88" i="3" s="1"/>
  <c r="M88" i="3"/>
  <c r="O88" i="3" s="1"/>
  <c r="E88" i="3"/>
  <c r="G88" i="3" s="1"/>
  <c r="AC87" i="3"/>
  <c r="AE87" i="3" s="1"/>
  <c r="U87" i="3"/>
  <c r="W87" i="3" s="1"/>
  <c r="M87" i="3"/>
  <c r="O87" i="3" s="1"/>
  <c r="E87" i="3"/>
  <c r="G87" i="3" s="1"/>
  <c r="AC86" i="3"/>
  <c r="AE86" i="3" s="1"/>
  <c r="U86" i="3"/>
  <c r="W86" i="3" s="1"/>
  <c r="M86" i="3"/>
  <c r="O86" i="3" s="1"/>
  <c r="E86" i="3"/>
  <c r="G86" i="3" s="1"/>
  <c r="AC85" i="3"/>
  <c r="AE85" i="3" s="1"/>
  <c r="U85" i="3"/>
  <c r="W85" i="3" s="1"/>
  <c r="M85" i="3"/>
  <c r="O85" i="3" s="1"/>
  <c r="E85" i="3"/>
  <c r="G85" i="3" s="1"/>
  <c r="AE84" i="3"/>
  <c r="AC84" i="3"/>
  <c r="U84" i="3"/>
  <c r="W84" i="3" s="1"/>
  <c r="M84" i="3"/>
  <c r="O84" i="3" s="1"/>
  <c r="E84" i="3"/>
  <c r="G84" i="3" s="1"/>
  <c r="AC83" i="3"/>
  <c r="AE83" i="3" s="1"/>
  <c r="U83" i="3"/>
  <c r="W83" i="3" s="1"/>
  <c r="O83" i="3"/>
  <c r="M83" i="3"/>
  <c r="E83" i="3"/>
  <c r="G83" i="3" s="1"/>
  <c r="AC82" i="3"/>
  <c r="AE82" i="3" s="1"/>
  <c r="U82" i="3"/>
  <c r="W82" i="3" s="1"/>
  <c r="M82" i="3"/>
  <c r="O82" i="3" s="1"/>
  <c r="E82" i="3"/>
  <c r="G82" i="3" s="1"/>
  <c r="AC81" i="3"/>
  <c r="AE81" i="3" s="1"/>
  <c r="U81" i="3"/>
  <c r="W81" i="3" s="1"/>
  <c r="O81" i="3"/>
  <c r="M81" i="3"/>
  <c r="E81" i="3"/>
  <c r="G81" i="3" s="1"/>
  <c r="AC80" i="3"/>
  <c r="AE80" i="3" s="1"/>
  <c r="U80" i="3"/>
  <c r="W80" i="3" s="1"/>
  <c r="M80" i="3"/>
  <c r="O80" i="3" s="1"/>
  <c r="E80" i="3"/>
  <c r="G80" i="3" s="1"/>
  <c r="AC79" i="3"/>
  <c r="AE79" i="3" s="1"/>
  <c r="U79" i="3"/>
  <c r="W79" i="3" s="1"/>
  <c r="O79" i="3"/>
  <c r="M79" i="3"/>
  <c r="E79" i="3"/>
  <c r="G79" i="3" s="1"/>
  <c r="AC78" i="3"/>
  <c r="AE78" i="3" s="1"/>
  <c r="U78" i="3"/>
  <c r="W78" i="3" s="1"/>
  <c r="M78" i="3"/>
  <c r="O78" i="3" s="1"/>
  <c r="E78" i="3"/>
  <c r="G78" i="3" s="1"/>
  <c r="AC77" i="3"/>
  <c r="AE77" i="3" s="1"/>
  <c r="U77" i="3"/>
  <c r="W77" i="3" s="1"/>
  <c r="O77" i="3"/>
  <c r="M77" i="3"/>
  <c r="E77" i="3"/>
  <c r="G77" i="3" s="1"/>
  <c r="AC76" i="3"/>
  <c r="AE76" i="3" s="1"/>
  <c r="U76" i="3"/>
  <c r="W76" i="3" s="1"/>
  <c r="M76" i="3"/>
  <c r="O76" i="3" s="1"/>
  <c r="E76" i="3"/>
  <c r="G76" i="3" s="1"/>
  <c r="AC75" i="3"/>
  <c r="AE75" i="3" s="1"/>
  <c r="U75" i="3"/>
  <c r="W75" i="3" s="1"/>
  <c r="O75" i="3"/>
  <c r="M75" i="3"/>
  <c r="E75" i="3"/>
  <c r="G75" i="3" s="1"/>
  <c r="AC74" i="3"/>
  <c r="AE74" i="3" s="1"/>
  <c r="U74" i="3"/>
  <c r="W74" i="3" s="1"/>
  <c r="M74" i="3"/>
  <c r="O74" i="3" s="1"/>
  <c r="E74" i="3"/>
  <c r="G74" i="3" s="1"/>
  <c r="AC73" i="3"/>
  <c r="AE73" i="3" s="1"/>
  <c r="U73" i="3"/>
  <c r="W73" i="3" s="1"/>
  <c r="O73" i="3"/>
  <c r="M73" i="3"/>
  <c r="E73" i="3"/>
  <c r="G73" i="3" s="1"/>
  <c r="AC72" i="3"/>
  <c r="AE72" i="3" s="1"/>
  <c r="U72" i="3"/>
  <c r="W72" i="3" s="1"/>
  <c r="M72" i="3"/>
  <c r="O72" i="3" s="1"/>
  <c r="E72" i="3"/>
  <c r="G72" i="3" s="1"/>
  <c r="AE71" i="3"/>
  <c r="AC71" i="3"/>
  <c r="U71" i="3"/>
  <c r="W71" i="3" s="1"/>
  <c r="O71" i="3"/>
  <c r="M71" i="3"/>
  <c r="E71" i="3"/>
  <c r="G71" i="3" s="1"/>
  <c r="AC70" i="3"/>
  <c r="AE70" i="3" s="1"/>
  <c r="U70" i="3"/>
  <c r="W70" i="3" s="1"/>
  <c r="M70" i="3"/>
  <c r="O70" i="3" s="1"/>
  <c r="E70" i="3"/>
  <c r="G70" i="3" s="1"/>
  <c r="AE69" i="3"/>
  <c r="AC69" i="3"/>
  <c r="U69" i="3"/>
  <c r="W69" i="3" s="1"/>
  <c r="O69" i="3"/>
  <c r="M69" i="3"/>
  <c r="E69" i="3"/>
  <c r="G69" i="3" s="1"/>
  <c r="AC68" i="3"/>
  <c r="AE68" i="3" s="1"/>
  <c r="U68" i="3"/>
  <c r="W68" i="3" s="1"/>
  <c r="M68" i="3"/>
  <c r="O68" i="3" s="1"/>
  <c r="E68" i="3"/>
  <c r="G68" i="3" s="1"/>
  <c r="AE67" i="3"/>
  <c r="AC67" i="3"/>
  <c r="U67" i="3"/>
  <c r="W67" i="3" s="1"/>
  <c r="O67" i="3"/>
  <c r="M67" i="3"/>
  <c r="E67" i="3"/>
  <c r="G67" i="3" s="1"/>
  <c r="AC66" i="3"/>
  <c r="AE66" i="3" s="1"/>
  <c r="U66" i="3"/>
  <c r="W66" i="3" s="1"/>
  <c r="M66" i="3"/>
  <c r="O66" i="3" s="1"/>
  <c r="E66" i="3"/>
  <c r="G66" i="3" s="1"/>
  <c r="AC65" i="3"/>
  <c r="AE65" i="3" s="1"/>
  <c r="U65" i="3"/>
  <c r="W65" i="3" s="1"/>
  <c r="O65" i="3"/>
  <c r="M65" i="3"/>
  <c r="E65" i="3"/>
  <c r="G65" i="3" s="1"/>
  <c r="AC64" i="3"/>
  <c r="AE64" i="3" s="1"/>
  <c r="U64" i="3"/>
  <c r="W64" i="3" s="1"/>
  <c r="M64" i="3"/>
  <c r="O64" i="3" s="1"/>
  <c r="G64" i="3"/>
  <c r="E64" i="3"/>
  <c r="AC63" i="3"/>
  <c r="AE63" i="3" s="1"/>
  <c r="U63" i="3"/>
  <c r="W63" i="3" s="1"/>
  <c r="O63" i="3"/>
  <c r="M63" i="3"/>
  <c r="E63" i="3"/>
  <c r="G63" i="3" s="1"/>
  <c r="AC62" i="3"/>
  <c r="AE62" i="3" s="1"/>
  <c r="U62" i="3"/>
  <c r="W62" i="3" s="1"/>
  <c r="M62" i="3"/>
  <c r="O62" i="3" s="1"/>
  <c r="G62" i="3"/>
  <c r="E62" i="3"/>
  <c r="AC61" i="3"/>
  <c r="AE61" i="3" s="1"/>
  <c r="U61" i="3"/>
  <c r="W61" i="3" s="1"/>
  <c r="O61" i="3"/>
  <c r="M61" i="3"/>
  <c r="E61" i="3"/>
  <c r="G61" i="3" s="1"/>
  <c r="AC60" i="3"/>
  <c r="AE60" i="3" s="1"/>
  <c r="U60" i="3"/>
  <c r="W60" i="3" s="1"/>
  <c r="M60" i="3"/>
  <c r="O60" i="3" s="1"/>
  <c r="G60" i="3"/>
  <c r="E60" i="3"/>
  <c r="AC59" i="3"/>
  <c r="AE59" i="3" s="1"/>
  <c r="U59" i="3"/>
  <c r="W59" i="3" s="1"/>
  <c r="O59" i="3"/>
  <c r="M59" i="3"/>
  <c r="E59" i="3"/>
  <c r="G59" i="3" s="1"/>
  <c r="AC58" i="3"/>
  <c r="AE58" i="3" s="1"/>
  <c r="U58" i="3"/>
  <c r="W58" i="3" s="1"/>
  <c r="M58" i="3"/>
  <c r="O58" i="3" s="1"/>
  <c r="G58" i="3"/>
  <c r="E58" i="3"/>
  <c r="AC57" i="3"/>
  <c r="AE57" i="3" s="1"/>
  <c r="U57" i="3"/>
  <c r="W57" i="3" s="1"/>
  <c r="O57" i="3"/>
  <c r="M57" i="3"/>
  <c r="E57" i="3"/>
  <c r="G57" i="3" s="1"/>
  <c r="AC56" i="3"/>
  <c r="AE56" i="3" s="1"/>
  <c r="U56" i="3"/>
  <c r="W56" i="3" s="1"/>
  <c r="M56" i="3"/>
  <c r="O56" i="3" s="1"/>
  <c r="G56" i="3"/>
  <c r="E56" i="3"/>
  <c r="AC55" i="3"/>
  <c r="AE55" i="3" s="1"/>
  <c r="U55" i="3"/>
  <c r="W55" i="3" s="1"/>
  <c r="O55" i="3"/>
  <c r="M55" i="3"/>
  <c r="E55" i="3"/>
  <c r="G55" i="3" s="1"/>
  <c r="AC54" i="3"/>
  <c r="AE54" i="3" s="1"/>
  <c r="U54" i="3"/>
  <c r="W54" i="3" s="1"/>
  <c r="M54" i="3"/>
  <c r="O54" i="3" s="1"/>
  <c r="G54" i="3"/>
  <c r="E54" i="3"/>
  <c r="AC53" i="3"/>
  <c r="AE53" i="3" s="1"/>
  <c r="U53" i="3"/>
  <c r="W53" i="3" s="1"/>
  <c r="O53" i="3"/>
  <c r="M53" i="3"/>
  <c r="E53" i="3"/>
  <c r="G53" i="3" s="1"/>
  <c r="AC52" i="3"/>
  <c r="AE52" i="3" s="1"/>
  <c r="U52" i="3"/>
  <c r="W52" i="3" s="1"/>
  <c r="M52" i="3"/>
  <c r="O52" i="3" s="1"/>
  <c r="G52" i="3"/>
  <c r="E52" i="3"/>
  <c r="AC51" i="3"/>
  <c r="AE51" i="3" s="1"/>
  <c r="U51" i="3"/>
  <c r="W51" i="3" s="1"/>
  <c r="O51" i="3"/>
  <c r="M51" i="3"/>
  <c r="E51" i="3"/>
  <c r="G51" i="3" s="1"/>
  <c r="AC50" i="3"/>
  <c r="AE50" i="3" s="1"/>
  <c r="U50" i="3"/>
  <c r="W50" i="3" s="1"/>
  <c r="M50" i="3"/>
  <c r="O50" i="3" s="1"/>
  <c r="G50" i="3"/>
  <c r="E50" i="3"/>
  <c r="AC49" i="3"/>
  <c r="AE49" i="3" s="1"/>
  <c r="U49" i="3"/>
  <c r="W49" i="3" s="1"/>
  <c r="O49" i="3"/>
  <c r="M49" i="3"/>
  <c r="E49" i="3"/>
  <c r="G49" i="3" s="1"/>
  <c r="AC48" i="3"/>
  <c r="AE48" i="3" s="1"/>
  <c r="U48" i="3"/>
  <c r="W48" i="3" s="1"/>
  <c r="M48" i="3"/>
  <c r="O48" i="3" s="1"/>
  <c r="G48" i="3"/>
  <c r="E48" i="3"/>
  <c r="AC47" i="3"/>
  <c r="AE47" i="3" s="1"/>
  <c r="U47" i="3"/>
  <c r="W47" i="3" s="1"/>
  <c r="O47" i="3"/>
  <c r="M47" i="3"/>
  <c r="E47" i="3"/>
  <c r="G47" i="3" s="1"/>
  <c r="AC46" i="3"/>
  <c r="AE46" i="3" s="1"/>
  <c r="U46" i="3"/>
  <c r="W46" i="3" s="1"/>
  <c r="M46" i="3"/>
  <c r="O46" i="3" s="1"/>
  <c r="G46" i="3"/>
  <c r="E46" i="3"/>
  <c r="AC45" i="3"/>
  <c r="AE45" i="3" s="1"/>
  <c r="U45" i="3"/>
  <c r="W45" i="3" s="1"/>
  <c r="O45" i="3"/>
  <c r="M45" i="3"/>
  <c r="E45" i="3"/>
  <c r="G45" i="3" s="1"/>
  <c r="AC44" i="3"/>
  <c r="AE44" i="3" s="1"/>
  <c r="U44" i="3"/>
  <c r="W44" i="3" s="1"/>
  <c r="M44" i="3"/>
  <c r="O44" i="3" s="1"/>
  <c r="G44" i="3"/>
  <c r="E44" i="3"/>
  <c r="AC43" i="3"/>
  <c r="AE43" i="3" s="1"/>
  <c r="U43" i="3"/>
  <c r="W43" i="3" s="1"/>
  <c r="O43" i="3"/>
  <c r="M43" i="3"/>
  <c r="E43" i="3"/>
  <c r="G43" i="3" s="1"/>
  <c r="AC42" i="3"/>
  <c r="AE42" i="3" s="1"/>
  <c r="U42" i="3"/>
  <c r="W42" i="3" s="1"/>
  <c r="M42" i="3"/>
  <c r="O42" i="3" s="1"/>
  <c r="G42" i="3"/>
  <c r="E42" i="3"/>
  <c r="AC41" i="3"/>
  <c r="AE41" i="3" s="1"/>
  <c r="U41" i="3"/>
  <c r="W41" i="3" s="1"/>
  <c r="O41" i="3"/>
  <c r="M41" i="3"/>
  <c r="E41" i="3"/>
  <c r="G41" i="3" s="1"/>
  <c r="AC40" i="3"/>
  <c r="AE40" i="3" s="1"/>
  <c r="U40" i="3"/>
  <c r="W40" i="3" s="1"/>
  <c r="M40" i="3"/>
  <c r="O40" i="3" s="1"/>
  <c r="G40" i="3"/>
  <c r="E40" i="3"/>
  <c r="AC39" i="3"/>
  <c r="AE39" i="3" s="1"/>
  <c r="U39" i="3"/>
  <c r="W39" i="3" s="1"/>
  <c r="O39" i="3"/>
  <c r="M39" i="3"/>
  <c r="E39" i="3"/>
  <c r="G39" i="3" s="1"/>
  <c r="AC38" i="3"/>
  <c r="AE38" i="3" s="1"/>
  <c r="U38" i="3"/>
  <c r="W38" i="3" s="1"/>
  <c r="M38" i="3"/>
  <c r="O38" i="3" s="1"/>
  <c r="G38" i="3"/>
  <c r="E38" i="3"/>
  <c r="AC37" i="3"/>
  <c r="AE37" i="3" s="1"/>
  <c r="U37" i="3"/>
  <c r="W37" i="3" s="1"/>
  <c r="O37" i="3"/>
  <c r="M37" i="3"/>
  <c r="E37" i="3"/>
  <c r="G37" i="3" s="1"/>
  <c r="AC36" i="3"/>
  <c r="AE36" i="3" s="1"/>
  <c r="U36" i="3"/>
  <c r="W36" i="3" s="1"/>
  <c r="M36" i="3"/>
  <c r="O36" i="3" s="1"/>
  <c r="G36" i="3"/>
  <c r="E36" i="3"/>
  <c r="AC35" i="3"/>
  <c r="AE35" i="3" s="1"/>
  <c r="U35" i="3"/>
  <c r="W35" i="3" s="1"/>
  <c r="O35" i="3"/>
  <c r="M35" i="3"/>
  <c r="E35" i="3"/>
  <c r="G35" i="3" s="1"/>
  <c r="AC34" i="3"/>
  <c r="AE34" i="3" s="1"/>
  <c r="U34" i="3"/>
  <c r="W34" i="3" s="1"/>
  <c r="M34" i="3"/>
  <c r="O34" i="3" s="1"/>
  <c r="G34" i="3"/>
  <c r="E34" i="3"/>
  <c r="AC33" i="3"/>
  <c r="AE33" i="3" s="1"/>
  <c r="U33" i="3"/>
  <c r="W33" i="3" s="1"/>
  <c r="O33" i="3"/>
  <c r="M33" i="3"/>
  <c r="E33" i="3"/>
  <c r="G33" i="3" s="1"/>
  <c r="AC32" i="3"/>
  <c r="AE32" i="3" s="1"/>
  <c r="U32" i="3"/>
  <c r="W32" i="3" s="1"/>
  <c r="M32" i="3"/>
  <c r="O32" i="3" s="1"/>
  <c r="E32" i="3"/>
  <c r="G32" i="3" s="1"/>
  <c r="AC31" i="3"/>
  <c r="AE31" i="3" s="1"/>
  <c r="U31" i="3"/>
  <c r="W31" i="3" s="1"/>
  <c r="M31" i="3"/>
  <c r="O31" i="3" s="1"/>
  <c r="E31" i="3"/>
  <c r="G31" i="3" s="1"/>
  <c r="AC30" i="3"/>
  <c r="AE30" i="3" s="1"/>
  <c r="U30" i="3"/>
  <c r="W30" i="3" s="1"/>
  <c r="O30" i="3"/>
  <c r="M30" i="3"/>
  <c r="E30" i="3"/>
  <c r="G30" i="3" s="1"/>
  <c r="AC29" i="3"/>
  <c r="AE29" i="3" s="1"/>
  <c r="U29" i="3"/>
  <c r="W29" i="3" s="1"/>
  <c r="M29" i="3"/>
  <c r="O29" i="3" s="1"/>
  <c r="E29" i="3"/>
  <c r="G29" i="3" s="1"/>
  <c r="AC28" i="3"/>
  <c r="AE28" i="3" s="1"/>
  <c r="U28" i="3"/>
  <c r="W28" i="3" s="1"/>
  <c r="M28" i="3"/>
  <c r="O28" i="3" s="1"/>
  <c r="E28" i="3"/>
  <c r="G28" i="3" s="1"/>
  <c r="AC27" i="3"/>
  <c r="AE27" i="3" s="1"/>
  <c r="U27" i="3"/>
  <c r="W27" i="3" s="1"/>
  <c r="M27" i="3"/>
  <c r="O27" i="3" s="1"/>
  <c r="E27" i="3"/>
  <c r="G27" i="3" s="1"/>
  <c r="AC26" i="3"/>
  <c r="AE26" i="3" s="1"/>
  <c r="U26" i="3"/>
  <c r="W26" i="3" s="1"/>
  <c r="O26" i="3"/>
  <c r="M26" i="3"/>
  <c r="E26" i="3"/>
  <c r="G26" i="3" s="1"/>
  <c r="AC25" i="3"/>
  <c r="AE25" i="3" s="1"/>
  <c r="U25" i="3"/>
  <c r="W25" i="3" s="1"/>
  <c r="M25" i="3"/>
  <c r="O25" i="3" s="1"/>
  <c r="E25" i="3"/>
  <c r="G25" i="3" s="1"/>
  <c r="AC24" i="3"/>
  <c r="AE24" i="3" s="1"/>
  <c r="Y24" i="3"/>
  <c r="Y25" i="3" s="1"/>
  <c r="Y26" i="3" s="1"/>
  <c r="Y27" i="3" s="1"/>
  <c r="Y28" i="3" s="1"/>
  <c r="Y29" i="3" s="1"/>
  <c r="Y30" i="3" s="1"/>
  <c r="Y31" i="3" s="1"/>
  <c r="Y32" i="3" s="1"/>
  <c r="Y33" i="3" s="1"/>
  <c r="Y34" i="3" s="1"/>
  <c r="Y35" i="3" s="1"/>
  <c r="Y36" i="3" s="1"/>
  <c r="Y37" i="3" s="1"/>
  <c r="Y38" i="3" s="1"/>
  <c r="Y39" i="3" s="1"/>
  <c r="Y40" i="3" s="1"/>
  <c r="Y41" i="3" s="1"/>
  <c r="Y42" i="3" s="1"/>
  <c r="Y43" i="3" s="1"/>
  <c r="Y44" i="3" s="1"/>
  <c r="Y45" i="3" s="1"/>
  <c r="Y46" i="3" s="1"/>
  <c r="Y47" i="3" s="1"/>
  <c r="Y48" i="3" s="1"/>
  <c r="Y49" i="3" s="1"/>
  <c r="Y50" i="3" s="1"/>
  <c r="Y51" i="3" s="1"/>
  <c r="Y52" i="3" s="1"/>
  <c r="Y53" i="3" s="1"/>
  <c r="Y54" i="3" s="1"/>
  <c r="Y55" i="3" s="1"/>
  <c r="Y56" i="3" s="1"/>
  <c r="Y57" i="3" s="1"/>
  <c r="Y58" i="3" s="1"/>
  <c r="Y59" i="3" s="1"/>
  <c r="Y60" i="3" s="1"/>
  <c r="Y61" i="3" s="1"/>
  <c r="Y62" i="3" s="1"/>
  <c r="Y63" i="3" s="1"/>
  <c r="Y64" i="3" s="1"/>
  <c r="Y65" i="3" s="1"/>
  <c r="Y66" i="3" s="1"/>
  <c r="Y67" i="3" s="1"/>
  <c r="Y68" i="3" s="1"/>
  <c r="Y69" i="3" s="1"/>
  <c r="Y70" i="3" s="1"/>
  <c r="Y71" i="3" s="1"/>
  <c r="Y72" i="3" s="1"/>
  <c r="Y73" i="3" s="1"/>
  <c r="Y74" i="3" s="1"/>
  <c r="Y75" i="3" s="1"/>
  <c r="Y76" i="3" s="1"/>
  <c r="Y77" i="3" s="1"/>
  <c r="Y78" i="3" s="1"/>
  <c r="Y79" i="3" s="1"/>
  <c r="Y80" i="3" s="1"/>
  <c r="Y81" i="3" s="1"/>
  <c r="Y82" i="3" s="1"/>
  <c r="Y83" i="3" s="1"/>
  <c r="Y84" i="3" s="1"/>
  <c r="Y85" i="3" s="1"/>
  <c r="Y86" i="3" s="1"/>
  <c r="Y87" i="3" s="1"/>
  <c r="Y88" i="3" s="1"/>
  <c r="Y89" i="3" s="1"/>
  <c r="Y90" i="3" s="1"/>
  <c r="Y91" i="3" s="1"/>
  <c r="Y92" i="3" s="1"/>
  <c r="Y93" i="3" s="1"/>
  <c r="Y94" i="3" s="1"/>
  <c r="Y95" i="3" s="1"/>
  <c r="Y96" i="3" s="1"/>
  <c r="Y97" i="3" s="1"/>
  <c r="Y98" i="3" s="1"/>
  <c r="Y99" i="3" s="1"/>
  <c r="Y100" i="3" s="1"/>
  <c r="Y101" i="3" s="1"/>
  <c r="Y102" i="3" s="1"/>
  <c r="Y103" i="3" s="1"/>
  <c r="Y104" i="3" s="1"/>
  <c r="Y105" i="3" s="1"/>
  <c r="Y106" i="3" s="1"/>
  <c r="U24" i="3"/>
  <c r="W24" i="3" s="1"/>
  <c r="Q24" i="3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Q65" i="3" s="1"/>
  <c r="Q66" i="3" s="1"/>
  <c r="Q67" i="3" s="1"/>
  <c r="Q68" i="3" s="1"/>
  <c r="Q69" i="3" s="1"/>
  <c r="Q70" i="3" s="1"/>
  <c r="Q71" i="3" s="1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Q85" i="3" s="1"/>
  <c r="Q86" i="3" s="1"/>
  <c r="Q87" i="3" s="1"/>
  <c r="Q88" i="3" s="1"/>
  <c r="Q89" i="3" s="1"/>
  <c r="Q90" i="3" s="1"/>
  <c r="Q91" i="3" s="1"/>
  <c r="Q92" i="3" s="1"/>
  <c r="Q93" i="3" s="1"/>
  <c r="Q94" i="3" s="1"/>
  <c r="Q95" i="3" s="1"/>
  <c r="Q96" i="3" s="1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M24" i="3"/>
  <c r="M4" i="3" s="1"/>
  <c r="I24" i="3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I65" i="3" s="1"/>
  <c r="I66" i="3" s="1"/>
  <c r="I67" i="3" s="1"/>
  <c r="I68" i="3" s="1"/>
  <c r="I69" i="3" s="1"/>
  <c r="I70" i="3" s="1"/>
  <c r="I71" i="3" s="1"/>
  <c r="I72" i="3" s="1"/>
  <c r="I73" i="3" s="1"/>
  <c r="I74" i="3" s="1"/>
  <c r="I75" i="3" s="1"/>
  <c r="I76" i="3" s="1"/>
  <c r="I77" i="3" s="1"/>
  <c r="I78" i="3" s="1"/>
  <c r="I79" i="3" s="1"/>
  <c r="I80" i="3" s="1"/>
  <c r="I81" i="3" s="1"/>
  <c r="I82" i="3" s="1"/>
  <c r="I83" i="3" s="1"/>
  <c r="I84" i="3" s="1"/>
  <c r="I85" i="3" s="1"/>
  <c r="I86" i="3" s="1"/>
  <c r="I87" i="3" s="1"/>
  <c r="I88" i="3" s="1"/>
  <c r="I89" i="3" s="1"/>
  <c r="I90" i="3" s="1"/>
  <c r="I91" i="3" s="1"/>
  <c r="I92" i="3" s="1"/>
  <c r="I93" i="3" s="1"/>
  <c r="I94" i="3" s="1"/>
  <c r="I95" i="3" s="1"/>
  <c r="I96" i="3" s="1"/>
  <c r="I97" i="3" s="1"/>
  <c r="I98" i="3" s="1"/>
  <c r="I99" i="3" s="1"/>
  <c r="I100" i="3" s="1"/>
  <c r="I101" i="3" s="1"/>
  <c r="I102" i="3" s="1"/>
  <c r="I103" i="3" s="1"/>
  <c r="I104" i="3" s="1"/>
  <c r="I105" i="3" s="1"/>
  <c r="I106" i="3" s="1"/>
  <c r="E24" i="3"/>
  <c r="G24" i="3" s="1"/>
  <c r="A24" i="3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E23" i="3"/>
  <c r="AC23" i="3"/>
  <c r="U23" i="3"/>
  <c r="W23" i="3" s="1"/>
  <c r="O23" i="3"/>
  <c r="M23" i="3"/>
  <c r="E23" i="3"/>
  <c r="F13" i="3"/>
  <c r="AB12" i="3"/>
  <c r="T12" i="3"/>
  <c r="L12" i="3"/>
  <c r="D12" i="3"/>
  <c r="AD11" i="3"/>
  <c r="AC11" i="3"/>
  <c r="V11" i="3"/>
  <c r="V12" i="3" s="1"/>
  <c r="U11" i="3"/>
  <c r="N11" i="3"/>
  <c r="M11" i="3"/>
  <c r="F11" i="3"/>
  <c r="E11" i="3"/>
  <c r="AD10" i="3"/>
  <c r="AC10" i="3"/>
  <c r="AE10" i="3" s="1"/>
  <c r="N10" i="3"/>
  <c r="G10" i="3"/>
  <c r="F10" i="3"/>
  <c r="E10" i="3"/>
  <c r="AD9" i="3"/>
  <c r="U9" i="3"/>
  <c r="W9" i="3" s="1"/>
  <c r="N9" i="3"/>
  <c r="G9" i="3"/>
  <c r="F9" i="3"/>
  <c r="E9" i="3"/>
  <c r="AD8" i="3"/>
  <c r="AC8" i="3"/>
  <c r="AE8" i="3" s="1"/>
  <c r="U8" i="3"/>
  <c r="W8" i="3" s="1"/>
  <c r="N8" i="3"/>
  <c r="O8" i="3" s="1"/>
  <c r="M8" i="3"/>
  <c r="F8" i="3"/>
  <c r="AD7" i="3"/>
  <c r="AC7" i="3"/>
  <c r="W7" i="3"/>
  <c r="U7" i="3"/>
  <c r="N7" i="3"/>
  <c r="M7" i="3"/>
  <c r="F7" i="3"/>
  <c r="AD6" i="3"/>
  <c r="AC6" i="3"/>
  <c r="AE6" i="3" s="1"/>
  <c r="U6" i="3"/>
  <c r="W6" i="3" s="1"/>
  <c r="N6" i="3"/>
  <c r="M6" i="3"/>
  <c r="G6" i="3"/>
  <c r="F6" i="3"/>
  <c r="E6" i="3"/>
  <c r="AD5" i="3"/>
  <c r="AC5" i="3"/>
  <c r="U5" i="3"/>
  <c r="W5" i="3" s="1"/>
  <c r="N5" i="3"/>
  <c r="M5" i="3"/>
  <c r="O5" i="3" s="1"/>
  <c r="F5" i="3"/>
  <c r="E5" i="3"/>
  <c r="AD4" i="3"/>
  <c r="AC4" i="3"/>
  <c r="AE4" i="3" s="1"/>
  <c r="N4" i="3"/>
  <c r="F4" i="3"/>
  <c r="AD3" i="3"/>
  <c r="AC3" i="3"/>
  <c r="W3" i="3"/>
  <c r="U3" i="3"/>
  <c r="N3" i="3"/>
  <c r="N12" i="3" s="1"/>
  <c r="M3" i="3"/>
  <c r="F3" i="3"/>
  <c r="F12" i="3" s="1"/>
  <c r="F14" i="3" s="1"/>
  <c r="E3" i="3"/>
  <c r="D31" i="2"/>
  <c r="C30" i="2"/>
  <c r="D27" i="2"/>
  <c r="D28" i="2" s="1"/>
  <c r="E26" i="2" s="1"/>
  <c r="M26" i="2"/>
  <c r="M25" i="2"/>
  <c r="D22" i="2"/>
  <c r="D23" i="2" s="1"/>
  <c r="E21" i="2" s="1"/>
  <c r="M21" i="2"/>
  <c r="M20" i="2"/>
  <c r="C17" i="2"/>
  <c r="C18" i="2" s="1"/>
  <c r="D16" i="2" s="1"/>
  <c r="M16" i="2"/>
  <c r="M15" i="2"/>
  <c r="C6" i="2"/>
  <c r="D4" i="2" s="1"/>
  <c r="D5" i="2" s="1"/>
  <c r="I39" i="18" s="1"/>
  <c r="I54" i="18" s="1"/>
  <c r="C32" i="2"/>
  <c r="M4" i="2"/>
  <c r="M3" i="2"/>
  <c r="K22" i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AJ20" i="1"/>
  <c r="AL20" i="1" s="1"/>
  <c r="AE20" i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E44" i="1" s="1"/>
  <c r="AE45" i="1" s="1"/>
  <c r="AE46" i="1" s="1"/>
  <c r="AE47" i="1" s="1"/>
  <c r="AE48" i="1" s="1"/>
  <c r="AE49" i="1" s="1"/>
  <c r="AE50" i="1" s="1"/>
  <c r="AE51" i="1" s="1"/>
  <c r="AE52" i="1" s="1"/>
  <c r="AE53" i="1" s="1"/>
  <c r="AE54" i="1" s="1"/>
  <c r="AE55" i="1" s="1"/>
  <c r="AE56" i="1" s="1"/>
  <c r="AE57" i="1" s="1"/>
  <c r="AE58" i="1" s="1"/>
  <c r="AE59" i="1" s="1"/>
  <c r="AE60" i="1" s="1"/>
  <c r="AE61" i="1" s="1"/>
  <c r="AE62" i="1" s="1"/>
  <c r="AE63" i="1" s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U20" i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K20" i="1"/>
  <c r="K21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J19" i="1"/>
  <c r="AB19" i="1"/>
  <c r="Z19" i="1"/>
  <c r="P19" i="1"/>
  <c r="H19" i="1"/>
  <c r="AL12" i="1"/>
  <c r="AK12" i="1"/>
  <c r="AJ12" i="1"/>
  <c r="AH12" i="1"/>
  <c r="H12" i="1"/>
  <c r="G12" i="1"/>
  <c r="F12" i="1"/>
  <c r="AL11" i="1"/>
  <c r="AK11" i="1"/>
  <c r="AJ11" i="1"/>
  <c r="AH11" i="1"/>
  <c r="AB11" i="1"/>
  <c r="AA11" i="1"/>
  <c r="Z11" i="1"/>
  <c r="X11" i="1"/>
  <c r="AH10" i="1"/>
  <c r="X10" i="1"/>
  <c r="N10" i="1"/>
  <c r="AH9" i="1"/>
  <c r="X9" i="1"/>
  <c r="N9" i="1"/>
  <c r="D9" i="1"/>
  <c r="AH8" i="1"/>
  <c r="X8" i="1"/>
  <c r="N8" i="1"/>
  <c r="D8" i="1"/>
  <c r="AH7" i="1"/>
  <c r="X7" i="1"/>
  <c r="N7" i="1"/>
  <c r="D7" i="1"/>
  <c r="AH6" i="1"/>
  <c r="X6" i="1"/>
  <c r="N6" i="1"/>
  <c r="D6" i="1"/>
  <c r="AH5" i="1"/>
  <c r="X5" i="1"/>
  <c r="N5" i="1"/>
  <c r="D5" i="1"/>
  <c r="AH4" i="1"/>
  <c r="X4" i="1"/>
  <c r="N4" i="1"/>
  <c r="D4" i="1"/>
  <c r="AK3" i="1"/>
  <c r="AI3" i="1"/>
  <c r="AH3" i="1"/>
  <c r="AA3" i="1"/>
  <c r="Y3" i="1"/>
  <c r="X3" i="1"/>
  <c r="Q3" i="1"/>
  <c r="N3" i="1"/>
  <c r="G3" i="1"/>
  <c r="D3" i="1"/>
  <c r="AD12" i="3" l="1"/>
  <c r="N14" i="3"/>
  <c r="O4" i="3"/>
  <c r="J32" i="7"/>
  <c r="K36" i="7" s="1"/>
  <c r="J44" i="7"/>
  <c r="G3" i="3"/>
  <c r="G12" i="3" s="1"/>
  <c r="E4" i="3"/>
  <c r="G4" i="3" s="1"/>
  <c r="U4" i="3"/>
  <c r="W4" i="3" s="1"/>
  <c r="W12" i="3" s="1"/>
  <c r="G5" i="3"/>
  <c r="E7" i="3"/>
  <c r="G7" i="3" s="1"/>
  <c r="E8" i="3"/>
  <c r="G8" i="3" s="1"/>
  <c r="M10" i="3"/>
  <c r="O10" i="3" s="1"/>
  <c r="O24" i="3"/>
  <c r="O107" i="3" s="1"/>
  <c r="O13" i="3" s="1"/>
  <c r="N44" i="6"/>
  <c r="N39" i="18"/>
  <c r="E107" i="3"/>
  <c r="E13" i="3" s="1"/>
  <c r="E30" i="7"/>
  <c r="AE3" i="3"/>
  <c r="AE5" i="3"/>
  <c r="O6" i="3"/>
  <c r="O7" i="3"/>
  <c r="AE7" i="3"/>
  <c r="M9" i="3"/>
  <c r="O9" i="3" s="1"/>
  <c r="AC9" i="3"/>
  <c r="AE9" i="3" s="1"/>
  <c r="U10" i="3"/>
  <c r="W10" i="3" s="1"/>
  <c r="I54" i="6"/>
  <c r="K23" i="7"/>
  <c r="K24" i="7" s="1"/>
  <c r="K25" i="7" s="1"/>
  <c r="K26" i="7" s="1"/>
  <c r="D6" i="15"/>
  <c r="C29" i="13" s="1"/>
  <c r="J43" i="7"/>
  <c r="F28" i="14"/>
  <c r="F29" i="14" s="1"/>
  <c r="K26" i="6"/>
  <c r="K27" i="6" s="1"/>
  <c r="F6" i="5" s="1"/>
  <c r="F20" i="5" s="1"/>
  <c r="D10" i="15"/>
  <c r="D11" i="15" s="1"/>
  <c r="G20" i="5"/>
  <c r="G8" i="5"/>
  <c r="G10" i="5" s="1"/>
  <c r="G12" i="5" s="1"/>
  <c r="G13" i="5" s="1"/>
  <c r="H8" i="5"/>
  <c r="H10" i="5" s="1"/>
  <c r="H12" i="5" s="1"/>
  <c r="H13" i="5" s="1"/>
  <c r="H20" i="5"/>
  <c r="M8" i="5"/>
  <c r="M10" i="5" s="1"/>
  <c r="M12" i="5" s="1"/>
  <c r="M13" i="5" s="1"/>
  <c r="M20" i="5"/>
  <c r="M26" i="5" s="1"/>
  <c r="J16" i="13"/>
  <c r="L17" i="5"/>
  <c r="J20" i="14"/>
  <c r="I33" i="13"/>
  <c r="I16" i="13"/>
  <c r="K17" i="5"/>
  <c r="J20" i="5"/>
  <c r="J8" i="5"/>
  <c r="J10" i="5" s="1"/>
  <c r="J12" i="5" s="1"/>
  <c r="J13" i="5" s="1"/>
  <c r="I20" i="14" s="1"/>
  <c r="M16" i="13"/>
  <c r="O17" i="5"/>
  <c r="M13" i="14" s="1"/>
  <c r="M37" i="14" s="1"/>
  <c r="M38" i="14" s="1"/>
  <c r="G16" i="13"/>
  <c r="I17" i="5"/>
  <c r="G20" i="14"/>
  <c r="K33" i="6"/>
  <c r="K35" i="6" s="1"/>
  <c r="J33" i="13"/>
  <c r="J16" i="14"/>
  <c r="N8" i="5"/>
  <c r="N10" i="5" s="1"/>
  <c r="N12" i="5" s="1"/>
  <c r="N13" i="5" s="1"/>
  <c r="M20" i="14" s="1"/>
  <c r="N20" i="5"/>
  <c r="M16" i="14" s="1"/>
  <c r="L35" i="6"/>
  <c r="E7" i="15"/>
  <c r="E8" i="15" s="1"/>
  <c r="E13" i="15" s="1"/>
  <c r="F7" i="5"/>
  <c r="M33" i="13"/>
  <c r="G33" i="13"/>
  <c r="G11" i="14"/>
  <c r="G28" i="14" s="1"/>
  <c r="G29" i="14" s="1"/>
  <c r="G22" i="13"/>
  <c r="G23" i="13" s="1"/>
  <c r="H21" i="13" s="1"/>
  <c r="F10" i="2"/>
  <c r="G8" i="2" s="1"/>
  <c r="I17" i="6"/>
  <c r="I55" i="6"/>
  <c r="I22" i="6"/>
  <c r="I34" i="6"/>
  <c r="I44" i="6"/>
  <c r="I59" i="6" s="1"/>
  <c r="AH13" i="1"/>
  <c r="D13" i="1"/>
  <c r="M12" i="4"/>
  <c r="M14" i="4" s="1"/>
  <c r="O16" i="4"/>
  <c r="O19" i="4" s="1"/>
  <c r="AE12" i="3"/>
  <c r="O3" i="3"/>
  <c r="E12" i="3"/>
  <c r="AC12" i="3"/>
  <c r="G23" i="3"/>
  <c r="G107" i="3" s="1"/>
  <c r="G13" i="3" s="1"/>
  <c r="G14" i="3" s="1"/>
  <c r="W107" i="3"/>
  <c r="M107" i="3"/>
  <c r="M13" i="3" s="1"/>
  <c r="AC107" i="3"/>
  <c r="AE107" i="3"/>
  <c r="U107" i="3"/>
  <c r="D30" i="2"/>
  <c r="E27" i="2"/>
  <c r="E28" i="2" s="1"/>
  <c r="F26" i="2" s="1"/>
  <c r="C33" i="2"/>
  <c r="C35" i="2" s="1"/>
  <c r="D17" i="2"/>
  <c r="D32" i="2" s="1"/>
  <c r="D33" i="2" s="1"/>
  <c r="E22" i="2"/>
  <c r="E23" i="2" s="1"/>
  <c r="F21" i="2" s="1"/>
  <c r="C34" i="2"/>
  <c r="E31" i="2"/>
  <c r="N13" i="1"/>
  <c r="X13" i="1"/>
  <c r="AO3" i="1"/>
  <c r="I19" i="1"/>
  <c r="E20" i="1" s="1"/>
  <c r="R19" i="1"/>
  <c r="S19" i="1" s="1"/>
  <c r="O20" i="1" s="1"/>
  <c r="AL19" i="1"/>
  <c r="AM20" i="1"/>
  <c r="AI21" i="1" s="1"/>
  <c r="AC19" i="1"/>
  <c r="Y20" i="1" s="1"/>
  <c r="AP19" i="1"/>
  <c r="E14" i="3" l="1"/>
  <c r="M12" i="3"/>
  <c r="O12" i="3"/>
  <c r="O14" i="3" s="1"/>
  <c r="C31" i="13"/>
  <c r="C38" i="13" s="1"/>
  <c r="C18" i="14"/>
  <c r="C21" i="14" s="1"/>
  <c r="C40" i="14" s="1"/>
  <c r="C43" i="14" s="1"/>
  <c r="U12" i="3"/>
  <c r="M14" i="3"/>
  <c r="D7" i="15"/>
  <c r="D8" i="15" s="1"/>
  <c r="D13" i="15" s="1"/>
  <c r="D14" i="15" s="1"/>
  <c r="I53" i="6"/>
  <c r="I56" i="6" s="1"/>
  <c r="Q38" i="18"/>
  <c r="Q43" i="6"/>
  <c r="F16" i="14"/>
  <c r="F33" i="13"/>
  <c r="D16" i="14"/>
  <c r="D33" i="13"/>
  <c r="I25" i="6"/>
  <c r="G33" i="6" s="1"/>
  <c r="L33" i="13"/>
  <c r="L16" i="14"/>
  <c r="K36" i="6"/>
  <c r="K37" i="6" s="1"/>
  <c r="H33" i="13"/>
  <c r="H16" i="14"/>
  <c r="I16" i="14"/>
  <c r="F16" i="13"/>
  <c r="H17" i="5"/>
  <c r="F20" i="14"/>
  <c r="G16" i="14"/>
  <c r="L16" i="13"/>
  <c r="L20" i="14"/>
  <c r="N17" i="5"/>
  <c r="L13" i="14" s="1"/>
  <c r="L37" i="14" s="1"/>
  <c r="K33" i="13"/>
  <c r="K16" i="14"/>
  <c r="E16" i="13"/>
  <c r="G17" i="5"/>
  <c r="L36" i="6"/>
  <c r="L37" i="6"/>
  <c r="H16" i="13"/>
  <c r="H20" i="14"/>
  <c r="J17" i="5"/>
  <c r="N43" i="6"/>
  <c r="N38" i="18"/>
  <c r="P38" i="18"/>
  <c r="P43" i="6"/>
  <c r="K16" i="13"/>
  <c r="M17" i="5"/>
  <c r="K20" i="14"/>
  <c r="E16" i="14"/>
  <c r="E33" i="13"/>
  <c r="G9" i="2"/>
  <c r="I66" i="6"/>
  <c r="D35" i="2"/>
  <c r="F22" i="2"/>
  <c r="F23" i="2" s="1"/>
  <c r="G21" i="2" s="1"/>
  <c r="F31" i="2"/>
  <c r="F27" i="2"/>
  <c r="F28" i="2"/>
  <c r="G26" i="2" s="1"/>
  <c r="D6" i="2"/>
  <c r="E4" i="2" s="1"/>
  <c r="E5" i="2" s="1"/>
  <c r="C36" i="2"/>
  <c r="D18" i="2"/>
  <c r="E16" i="2" s="1"/>
  <c r="D34" i="2"/>
  <c r="P20" i="1"/>
  <c r="Z20" i="1"/>
  <c r="F20" i="1"/>
  <c r="AJ21" i="1"/>
  <c r="AM19" i="1"/>
  <c r="C41" i="13" l="1"/>
  <c r="C40" i="13"/>
  <c r="O44" i="6"/>
  <c r="H11" i="14" s="1"/>
  <c r="O39" i="18"/>
  <c r="D17" i="15"/>
  <c r="D21" i="15" s="1"/>
  <c r="D29" i="13" s="1"/>
  <c r="K38" i="6"/>
  <c r="K40" i="6" s="1"/>
  <c r="D30" i="15"/>
  <c r="R38" i="18"/>
  <c r="R43" i="6"/>
  <c r="M43" i="6"/>
  <c r="M38" i="18"/>
  <c r="O43" i="6"/>
  <c r="O38" i="18"/>
  <c r="L43" i="6"/>
  <c r="L38" i="18"/>
  <c r="G10" i="2"/>
  <c r="H8" i="2" s="1"/>
  <c r="F8" i="5"/>
  <c r="F10" i="5" s="1"/>
  <c r="I33" i="6"/>
  <c r="M33" i="6"/>
  <c r="R33" i="6"/>
  <c r="O33" i="6"/>
  <c r="Q33" i="6"/>
  <c r="P33" i="6"/>
  <c r="T33" i="6"/>
  <c r="N33" i="6"/>
  <c r="S33" i="6"/>
  <c r="D36" i="2"/>
  <c r="E17" i="2"/>
  <c r="G28" i="2"/>
  <c r="H26" i="2" s="1"/>
  <c r="G27" i="2"/>
  <c r="G22" i="2"/>
  <c r="G23" i="2"/>
  <c r="H21" i="2" s="1"/>
  <c r="E30" i="2"/>
  <c r="G31" i="2"/>
  <c r="AJ3" i="1"/>
  <c r="AL21" i="1"/>
  <c r="AP20" i="1"/>
  <c r="H20" i="1"/>
  <c r="AB20" i="1"/>
  <c r="R20" i="1"/>
  <c r="S20" i="1" s="1"/>
  <c r="O21" i="1" s="1"/>
  <c r="H22" i="13" l="1"/>
  <c r="H23" i="13" s="1"/>
  <c r="D31" i="13"/>
  <c r="D18" i="14"/>
  <c r="E5" i="15"/>
  <c r="E14" i="15" s="1"/>
  <c r="H28" i="14"/>
  <c r="H29" i="14" s="1"/>
  <c r="J7" i="15"/>
  <c r="J8" i="15" s="1"/>
  <c r="J13" i="15" s="1"/>
  <c r="Q35" i="6"/>
  <c r="N35" i="6"/>
  <c r="G7" i="15"/>
  <c r="G8" i="15" s="1"/>
  <c r="G13" i="15" s="1"/>
  <c r="O35" i="6"/>
  <c r="H7" i="15"/>
  <c r="H8" i="15" s="1"/>
  <c r="H13" i="15" s="1"/>
  <c r="T35" i="6"/>
  <c r="M7" i="15"/>
  <c r="M8" i="15" s="1"/>
  <c r="R35" i="6"/>
  <c r="K7" i="15"/>
  <c r="K8" i="15" s="1"/>
  <c r="K13" i="15" s="1"/>
  <c r="S35" i="6"/>
  <c r="L7" i="15"/>
  <c r="L8" i="15" s="1"/>
  <c r="P35" i="6"/>
  <c r="I7" i="15"/>
  <c r="I8" i="15" s="1"/>
  <c r="I13" i="15" s="1"/>
  <c r="M35" i="6"/>
  <c r="F7" i="15"/>
  <c r="F8" i="15" s="1"/>
  <c r="F13" i="15" s="1"/>
  <c r="H9" i="2"/>
  <c r="F12" i="5"/>
  <c r="F13" i="5" s="1"/>
  <c r="D16" i="13" s="1"/>
  <c r="I58" i="6"/>
  <c r="I37" i="6"/>
  <c r="I40" i="6" s="1"/>
  <c r="E32" i="2"/>
  <c r="E33" i="2" s="1"/>
  <c r="H31" i="2"/>
  <c r="H22" i="2"/>
  <c r="H23" i="2" s="1"/>
  <c r="I21" i="2" s="1"/>
  <c r="H28" i="2"/>
  <c r="I26" i="2" s="1"/>
  <c r="H27" i="2"/>
  <c r="E6" i="2"/>
  <c r="F4" i="2" s="1"/>
  <c r="F5" i="2" s="1"/>
  <c r="E18" i="2"/>
  <c r="F16" i="2" s="1"/>
  <c r="AL3" i="1"/>
  <c r="AM3" i="1" s="1"/>
  <c r="AI4" i="1" s="1"/>
  <c r="AM21" i="1"/>
  <c r="AI22" i="1" s="1"/>
  <c r="I20" i="1"/>
  <c r="E21" i="1" s="1"/>
  <c r="AC20" i="1"/>
  <c r="Y21" i="1" s="1"/>
  <c r="P21" i="1"/>
  <c r="P44" i="6" l="1"/>
  <c r="P39" i="18"/>
  <c r="I21" i="13"/>
  <c r="I14" i="15"/>
  <c r="I17" i="15" s="1"/>
  <c r="K14" i="15"/>
  <c r="K17" i="15" s="1"/>
  <c r="K19" i="15" s="1"/>
  <c r="K21" i="15" s="1"/>
  <c r="L13" i="15"/>
  <c r="M13" i="15"/>
  <c r="E17" i="15"/>
  <c r="E21" i="15" s="1"/>
  <c r="E30" i="15" s="1"/>
  <c r="L38" i="6"/>
  <c r="L40" i="6" s="1"/>
  <c r="J14" i="15"/>
  <c r="J17" i="15" s="1"/>
  <c r="J19" i="15" s="1"/>
  <c r="J21" i="15" s="1"/>
  <c r="M36" i="6"/>
  <c r="M37" i="6" s="1"/>
  <c r="O36" i="6"/>
  <c r="O37" i="6" s="1"/>
  <c r="T36" i="6"/>
  <c r="T37" i="6" s="1"/>
  <c r="Q36" i="6"/>
  <c r="Q37" i="6" s="1"/>
  <c r="R36" i="6"/>
  <c r="R37" i="6" s="1"/>
  <c r="S36" i="6"/>
  <c r="S37" i="6" s="1"/>
  <c r="P36" i="6"/>
  <c r="P37" i="6" s="1"/>
  <c r="N36" i="6"/>
  <c r="N37" i="6" s="1"/>
  <c r="I11" i="14"/>
  <c r="I22" i="13"/>
  <c r="I23" i="13" s="1"/>
  <c r="J21" i="13" s="1"/>
  <c r="H10" i="2"/>
  <c r="I8" i="2" s="1"/>
  <c r="D20" i="14"/>
  <c r="F17" i="5"/>
  <c r="E20" i="14"/>
  <c r="J46" i="7"/>
  <c r="J47" i="7" s="1"/>
  <c r="K27" i="7"/>
  <c r="J28" i="7"/>
  <c r="I22" i="2"/>
  <c r="I23" i="2" s="1"/>
  <c r="J21" i="2" s="1"/>
  <c r="F17" i="2"/>
  <c r="F18" i="2" s="1"/>
  <c r="G16" i="2" s="1"/>
  <c r="I27" i="2"/>
  <c r="I28" i="2" s="1"/>
  <c r="J26" i="2" s="1"/>
  <c r="I31" i="2"/>
  <c r="E35" i="2"/>
  <c r="E34" i="2"/>
  <c r="F30" i="2"/>
  <c r="F6" i="2"/>
  <c r="G4" i="2" s="1"/>
  <c r="G5" i="2" s="1"/>
  <c r="Z21" i="1"/>
  <c r="R21" i="1"/>
  <c r="S21" i="1"/>
  <c r="O22" i="1" s="1"/>
  <c r="F21" i="1"/>
  <c r="AJ22" i="1"/>
  <c r="K15" i="15" l="1"/>
  <c r="R39" i="6" s="1"/>
  <c r="F5" i="15"/>
  <c r="F14" i="15" s="1"/>
  <c r="M38" i="6" s="1"/>
  <c r="M40" i="6" s="1"/>
  <c r="E29" i="13"/>
  <c r="J15" i="15"/>
  <c r="Q39" i="6" s="1"/>
  <c r="M14" i="15"/>
  <c r="M17" i="15" s="1"/>
  <c r="M19" i="15" s="1"/>
  <c r="L14" i="15"/>
  <c r="L17" i="15" s="1"/>
  <c r="L19" i="15" s="1"/>
  <c r="I28" i="14"/>
  <c r="I29" i="14" s="1"/>
  <c r="I15" i="15"/>
  <c r="P39" i="6" s="1"/>
  <c r="J30" i="15"/>
  <c r="J29" i="13"/>
  <c r="K30" i="15"/>
  <c r="K29" i="13"/>
  <c r="Q38" i="6"/>
  <c r="Q33" i="18"/>
  <c r="Q34" i="18" s="1"/>
  <c r="Q35" i="18" s="1"/>
  <c r="R38" i="6"/>
  <c r="R33" i="18"/>
  <c r="R34" i="18" s="1"/>
  <c r="R35" i="18" s="1"/>
  <c r="K43" i="6"/>
  <c r="K38" i="18"/>
  <c r="I9" i="2"/>
  <c r="I10" i="2"/>
  <c r="J8" i="2" s="1"/>
  <c r="J31" i="7"/>
  <c r="J33" i="7" s="1"/>
  <c r="J38" i="7" s="1"/>
  <c r="L28" i="7"/>
  <c r="E36" i="2"/>
  <c r="J27" i="2"/>
  <c r="M27" i="2" s="1"/>
  <c r="M28" i="2" s="1"/>
  <c r="G17" i="2"/>
  <c r="G18" i="2" s="1"/>
  <c r="H16" i="2" s="1"/>
  <c r="G32" i="2"/>
  <c r="G30" i="2"/>
  <c r="J22" i="2"/>
  <c r="M22" i="2" s="1"/>
  <c r="M23" i="2" s="1"/>
  <c r="J31" i="2"/>
  <c r="F32" i="2"/>
  <c r="F33" i="2" s="1"/>
  <c r="H21" i="1"/>
  <c r="I21" i="1" s="1"/>
  <c r="E22" i="1" s="1"/>
  <c r="AP21" i="1"/>
  <c r="AL22" i="1"/>
  <c r="P22" i="1"/>
  <c r="AB21" i="1"/>
  <c r="Z3" i="1"/>
  <c r="Q44" i="6" l="1"/>
  <c r="Q39" i="18"/>
  <c r="Q40" i="6"/>
  <c r="F17" i="15"/>
  <c r="F21" i="15" s="1"/>
  <c r="F30" i="15" s="1"/>
  <c r="R40" i="6"/>
  <c r="K31" i="13"/>
  <c r="L18" i="14"/>
  <c r="J31" i="13"/>
  <c r="K18" i="14"/>
  <c r="E31" i="13"/>
  <c r="E18" i="14"/>
  <c r="S38" i="6"/>
  <c r="S33" i="18"/>
  <c r="S34" i="18" s="1"/>
  <c r="S35" i="18" s="1"/>
  <c r="L15" i="15"/>
  <c r="S39" i="6" s="1"/>
  <c r="M15" i="15"/>
  <c r="T39" i="6" s="1"/>
  <c r="T38" i="6"/>
  <c r="T33" i="18"/>
  <c r="T34" i="18" s="1"/>
  <c r="T35" i="18" s="1"/>
  <c r="I19" i="15"/>
  <c r="I21" i="15" s="1"/>
  <c r="J10" i="2"/>
  <c r="K8" i="2" s="1"/>
  <c r="J9" i="2"/>
  <c r="J22" i="13"/>
  <c r="J23" i="13" s="1"/>
  <c r="K21" i="13" s="1"/>
  <c r="J11" i="14"/>
  <c r="J36" i="7"/>
  <c r="L36" i="7" s="1"/>
  <c r="H17" i="2"/>
  <c r="H18" i="2" s="1"/>
  <c r="I16" i="2" s="1"/>
  <c r="J23" i="2"/>
  <c r="K21" i="2" s="1"/>
  <c r="K31" i="2"/>
  <c r="G6" i="2"/>
  <c r="H4" i="2" s="1"/>
  <c r="H5" i="2" s="1"/>
  <c r="G33" i="2"/>
  <c r="F35" i="2"/>
  <c r="F34" i="2"/>
  <c r="F36" i="2" s="1"/>
  <c r="G34" i="2"/>
  <c r="J28" i="2"/>
  <c r="K26" i="2" s="1"/>
  <c r="AB3" i="1"/>
  <c r="AC21" i="1"/>
  <c r="Y22" i="1" s="1"/>
  <c r="R22" i="1"/>
  <c r="P3" i="1"/>
  <c r="AM22" i="1"/>
  <c r="AI23" i="1" s="1"/>
  <c r="F22" i="1"/>
  <c r="R44" i="6" l="1"/>
  <c r="R39" i="18"/>
  <c r="F29" i="13"/>
  <c r="F31" i="13" s="1"/>
  <c r="G5" i="15"/>
  <c r="G14" i="15" s="1"/>
  <c r="J28" i="14"/>
  <c r="J29" i="14" s="1"/>
  <c r="T40" i="6"/>
  <c r="S40" i="6"/>
  <c r="F18" i="14"/>
  <c r="J42" i="6"/>
  <c r="J49" i="6" s="1"/>
  <c r="J37" i="18"/>
  <c r="G17" i="15"/>
  <c r="G21" i="15" s="1"/>
  <c r="G30" i="15" s="1"/>
  <c r="N38" i="6"/>
  <c r="N40" i="6" s="1"/>
  <c r="I29" i="13"/>
  <c r="I30" i="15"/>
  <c r="P38" i="6"/>
  <c r="P40" i="6" s="1"/>
  <c r="P33" i="18"/>
  <c r="P34" i="18" s="1"/>
  <c r="P35" i="18" s="1"/>
  <c r="G29" i="13"/>
  <c r="K11" i="14"/>
  <c r="K22" i="13"/>
  <c r="K23" i="13" s="1"/>
  <c r="L21" i="13" s="1"/>
  <c r="K9" i="2"/>
  <c r="J37" i="7"/>
  <c r="L37" i="7" s="1"/>
  <c r="L38" i="7" s="1"/>
  <c r="M36" i="7" s="1"/>
  <c r="M37" i="7" s="1"/>
  <c r="K27" i="2"/>
  <c r="K28" i="2" s="1"/>
  <c r="L26" i="2" s="1"/>
  <c r="I17" i="2"/>
  <c r="I18" i="2" s="1"/>
  <c r="J16" i="2" s="1"/>
  <c r="L31" i="2"/>
  <c r="G35" i="2"/>
  <c r="G36" i="2" s="1"/>
  <c r="K22" i="2"/>
  <c r="K23" i="2" s="1"/>
  <c r="L21" i="2" s="1"/>
  <c r="H6" i="2"/>
  <c r="I4" i="2" s="1"/>
  <c r="I5" i="2" s="1"/>
  <c r="H30" i="2"/>
  <c r="AP22" i="1"/>
  <c r="H22" i="1"/>
  <c r="I22" i="1" s="1"/>
  <c r="E23" i="1" s="1"/>
  <c r="F23" i="1" s="1"/>
  <c r="AJ23" i="1"/>
  <c r="R3" i="1"/>
  <c r="S3" i="1" s="1"/>
  <c r="O4" i="1" s="1"/>
  <c r="S22" i="1"/>
  <c r="O23" i="1" s="1"/>
  <c r="AC3" i="1"/>
  <c r="Y4" i="1" s="1"/>
  <c r="Z22" i="1"/>
  <c r="S44" i="6" l="1"/>
  <c r="S39" i="18"/>
  <c r="S41" i="18" s="1"/>
  <c r="S42" i="18" s="1"/>
  <c r="K10" i="2"/>
  <c r="L8" i="2" s="1"/>
  <c r="J33" i="6"/>
  <c r="J46" i="6" s="1"/>
  <c r="I31" i="13"/>
  <c r="J18" i="14"/>
  <c r="G31" i="13"/>
  <c r="G18" i="14"/>
  <c r="H5" i="15"/>
  <c r="H14" i="15" s="1"/>
  <c r="K42" i="6"/>
  <c r="D13" i="14" s="1"/>
  <c r="K37" i="18"/>
  <c r="K41" i="18" s="1"/>
  <c r="K42" i="18" s="1"/>
  <c r="J44" i="18"/>
  <c r="J31" i="18"/>
  <c r="J41" i="18" s="1"/>
  <c r="K28" i="14"/>
  <c r="K29" i="14" s="1"/>
  <c r="L9" i="2"/>
  <c r="S46" i="6"/>
  <c r="S47" i="6" s="1"/>
  <c r="L11" i="14"/>
  <c r="L22" i="13"/>
  <c r="L23" i="13" s="1"/>
  <c r="M21" i="13" s="1"/>
  <c r="K46" i="6"/>
  <c r="K47" i="6" s="1"/>
  <c r="J50" i="6"/>
  <c r="J51" i="6" s="1"/>
  <c r="J17" i="2"/>
  <c r="M17" i="2" s="1"/>
  <c r="M18" i="2" s="1"/>
  <c r="J18" i="2"/>
  <c r="K16" i="2" s="1"/>
  <c r="L22" i="2"/>
  <c r="L23" i="2"/>
  <c r="L27" i="2"/>
  <c r="L28" i="2" s="1"/>
  <c r="H32" i="2"/>
  <c r="H33" i="2" s="1"/>
  <c r="I30" i="2"/>
  <c r="I32" i="2"/>
  <c r="P23" i="1"/>
  <c r="AL23" i="1"/>
  <c r="AB22" i="1"/>
  <c r="AC22" i="1" s="1"/>
  <c r="Y23" i="1" s="1"/>
  <c r="T44" i="6" l="1"/>
  <c r="T39" i="18"/>
  <c r="T41" i="18" s="1"/>
  <c r="T42" i="18" s="1"/>
  <c r="L7" i="14"/>
  <c r="L10" i="13"/>
  <c r="J45" i="18"/>
  <c r="J46" i="18"/>
  <c r="H15" i="15"/>
  <c r="O39" i="6" s="1"/>
  <c r="O38" i="6"/>
  <c r="L28" i="14"/>
  <c r="L29" i="14" s="1"/>
  <c r="H17" i="15"/>
  <c r="H19" i="15" s="1"/>
  <c r="O33" i="18" s="1"/>
  <c r="O34" i="18" s="1"/>
  <c r="O35" i="18" s="1"/>
  <c r="L14" i="14"/>
  <c r="L21" i="14" s="1"/>
  <c r="M11" i="14"/>
  <c r="M22" i="13"/>
  <c r="M23" i="13" s="1"/>
  <c r="T46" i="6"/>
  <c r="T47" i="6" s="1"/>
  <c r="L10" i="2"/>
  <c r="D37" i="14"/>
  <c r="D38" i="14" s="1"/>
  <c r="D10" i="13"/>
  <c r="D11" i="13" s="1"/>
  <c r="D18" i="13" s="1"/>
  <c r="D7" i="14"/>
  <c r="D14" i="14" s="1"/>
  <c r="I6" i="2"/>
  <c r="J4" i="2" s="1"/>
  <c r="J5" i="2" s="1"/>
  <c r="I33" i="2"/>
  <c r="H35" i="2"/>
  <c r="I34" i="2"/>
  <c r="K17" i="2"/>
  <c r="K18" i="2"/>
  <c r="L16" i="2" s="1"/>
  <c r="H34" i="2"/>
  <c r="H36" i="2" s="1"/>
  <c r="Z23" i="1"/>
  <c r="H23" i="1"/>
  <c r="AP23" i="1"/>
  <c r="F3" i="1"/>
  <c r="R23" i="1"/>
  <c r="AM23" i="1"/>
  <c r="AI24" i="1" s="1"/>
  <c r="M7" i="14" l="1"/>
  <c r="M10" i="13"/>
  <c r="M28" i="14"/>
  <c r="M29" i="14" s="1"/>
  <c r="O40" i="6"/>
  <c r="H21" i="15"/>
  <c r="H29" i="13" s="1"/>
  <c r="M14" i="14"/>
  <c r="M21" i="14" s="1"/>
  <c r="D21" i="14"/>
  <c r="D40" i="14" s="1"/>
  <c r="E9" i="13"/>
  <c r="L17" i="2"/>
  <c r="L18" i="2" s="1"/>
  <c r="J30" i="2"/>
  <c r="J6" i="2"/>
  <c r="K4" i="2" s="1"/>
  <c r="K5" i="2" s="1"/>
  <c r="I35" i="2"/>
  <c r="I36" i="2" s="1"/>
  <c r="AJ24" i="1"/>
  <c r="I23" i="1"/>
  <c r="E24" i="1" s="1"/>
  <c r="H3" i="1"/>
  <c r="AB23" i="1"/>
  <c r="AC23" i="1" s="1"/>
  <c r="Y24" i="1" s="1"/>
  <c r="S23" i="1"/>
  <c r="O24" i="1" s="1"/>
  <c r="H31" i="13" l="1"/>
  <c r="I18" i="14"/>
  <c r="H18" i="14"/>
  <c r="M40" i="14"/>
  <c r="I6" i="15"/>
  <c r="H30" i="15"/>
  <c r="D43" i="14"/>
  <c r="D34" i="13" s="1"/>
  <c r="D38" i="13" s="1"/>
  <c r="D61" i="13"/>
  <c r="K32" i="2"/>
  <c r="K30" i="2"/>
  <c r="J32" i="2"/>
  <c r="J33" i="2" s="1"/>
  <c r="M5" i="2"/>
  <c r="M6" i="2" s="1"/>
  <c r="AQ3" i="1"/>
  <c r="AR3" i="1" s="1"/>
  <c r="Z24" i="1"/>
  <c r="F24" i="1"/>
  <c r="P24" i="1"/>
  <c r="AL24" i="1"/>
  <c r="I3" i="1"/>
  <c r="E42" i="14" l="1"/>
  <c r="K34" i="2"/>
  <c r="K6" i="2"/>
  <c r="L4" i="2" s="1"/>
  <c r="L5" i="2" s="1"/>
  <c r="K33" i="2"/>
  <c r="J35" i="2"/>
  <c r="J34" i="2"/>
  <c r="R24" i="1"/>
  <c r="AB24" i="1"/>
  <c r="AM24" i="1"/>
  <c r="AI25" i="1" s="1"/>
  <c r="E4" i="1"/>
  <c r="AP3" i="1"/>
  <c r="AP24" i="1"/>
  <c r="H24" i="1"/>
  <c r="I24" i="1" s="1"/>
  <c r="E25" i="1" s="1"/>
  <c r="G105" i="1" l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86" i="1"/>
  <c r="G74" i="1"/>
  <c r="G62" i="1"/>
  <c r="G54" i="1"/>
  <c r="G46" i="1"/>
  <c r="G38" i="1"/>
  <c r="G30" i="1"/>
  <c r="G108" i="1"/>
  <c r="G11" i="1" s="1"/>
  <c r="G104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102" i="1"/>
  <c r="G90" i="1"/>
  <c r="G78" i="1"/>
  <c r="G66" i="1"/>
  <c r="G50" i="1"/>
  <c r="G34" i="1"/>
  <c r="G109" i="1"/>
  <c r="G107" i="1"/>
  <c r="G10" i="1" s="1"/>
  <c r="K36" i="14" s="1"/>
  <c r="G103" i="1"/>
  <c r="G99" i="1"/>
  <c r="G95" i="1"/>
  <c r="G91" i="1"/>
  <c r="G87" i="1"/>
  <c r="G83" i="1"/>
  <c r="G79" i="1"/>
  <c r="G75" i="1"/>
  <c r="G8" i="1" s="1"/>
  <c r="I36" i="14" s="1"/>
  <c r="G71" i="1"/>
  <c r="G67" i="1"/>
  <c r="G63" i="1"/>
  <c r="G59" i="1"/>
  <c r="G55" i="1"/>
  <c r="G51" i="1"/>
  <c r="G47" i="1"/>
  <c r="G43" i="1"/>
  <c r="G39" i="1"/>
  <c r="G35" i="1"/>
  <c r="G31" i="1"/>
  <c r="G27" i="1"/>
  <c r="G106" i="1"/>
  <c r="G98" i="1"/>
  <c r="G94" i="1"/>
  <c r="G82" i="1"/>
  <c r="G70" i="1"/>
  <c r="G58" i="1"/>
  <c r="G42" i="1"/>
  <c r="G26" i="1"/>
  <c r="D40" i="13"/>
  <c r="L32" i="2"/>
  <c r="L33" i="2" s="1"/>
  <c r="L35" i="2" s="1"/>
  <c r="L30" i="2"/>
  <c r="J36" i="2"/>
  <c r="K35" i="2"/>
  <c r="F25" i="1"/>
  <c r="AK95" i="1"/>
  <c r="AK93" i="1"/>
  <c r="AK89" i="1"/>
  <c r="AK85" i="1"/>
  <c r="AK94" i="1"/>
  <c r="AK91" i="1"/>
  <c r="AK88" i="1"/>
  <c r="AK80" i="1"/>
  <c r="AK76" i="1"/>
  <c r="AK96" i="1"/>
  <c r="AK86" i="1"/>
  <c r="AK83" i="1"/>
  <c r="AK82" i="1"/>
  <c r="AK92" i="1"/>
  <c r="AK79" i="1"/>
  <c r="AK73" i="1"/>
  <c r="AK69" i="1"/>
  <c r="AK65" i="1"/>
  <c r="AK61" i="1"/>
  <c r="AK77" i="1"/>
  <c r="AK75" i="1"/>
  <c r="AK71" i="1"/>
  <c r="AK67" i="1"/>
  <c r="AK63" i="1"/>
  <c r="AK59" i="1"/>
  <c r="AK87" i="1"/>
  <c r="AK74" i="1"/>
  <c r="AK66" i="1"/>
  <c r="AK72" i="1"/>
  <c r="AK64" i="1"/>
  <c r="AK55" i="1"/>
  <c r="AK51" i="1"/>
  <c r="AK47" i="1"/>
  <c r="AK90" i="1"/>
  <c r="AK84" i="1"/>
  <c r="AK78" i="1"/>
  <c r="AK70" i="1"/>
  <c r="AK81" i="1"/>
  <c r="AK68" i="1"/>
  <c r="AK60" i="1"/>
  <c r="AK57" i="1"/>
  <c r="AK53" i="1"/>
  <c r="AK49" i="1"/>
  <c r="AK54" i="1"/>
  <c r="AK45" i="1"/>
  <c r="AK42" i="1"/>
  <c r="AK62" i="1"/>
  <c r="AK52" i="1"/>
  <c r="AK46" i="1"/>
  <c r="AK41" i="1"/>
  <c r="AK37" i="1"/>
  <c r="AK33" i="1"/>
  <c r="AK29" i="1"/>
  <c r="AK25" i="1"/>
  <c r="AK56" i="1"/>
  <c r="AK48" i="1"/>
  <c r="AK43" i="1"/>
  <c r="AK39" i="1"/>
  <c r="AK35" i="1"/>
  <c r="AK31" i="1"/>
  <c r="AK27" i="1"/>
  <c r="AK40" i="1"/>
  <c r="AK32" i="1"/>
  <c r="AJ25" i="1"/>
  <c r="AK58" i="1"/>
  <c r="AK38" i="1"/>
  <c r="AK30" i="1"/>
  <c r="AK50" i="1"/>
  <c r="AK36" i="1"/>
  <c r="AK28" i="1"/>
  <c r="AK26" i="1"/>
  <c r="AK44" i="1"/>
  <c r="AK34" i="1"/>
  <c r="AC24" i="1"/>
  <c r="Y25" i="1" s="1"/>
  <c r="S24" i="1"/>
  <c r="O25" i="1" s="1"/>
  <c r="AO11" i="1" l="1"/>
  <c r="L36" i="14"/>
  <c r="L38" i="14" s="1"/>
  <c r="L40" i="14" s="1"/>
  <c r="AK8" i="1"/>
  <c r="AK10" i="1"/>
  <c r="AK9" i="1"/>
  <c r="G110" i="1"/>
  <c r="G14" i="1"/>
  <c r="L6" i="2"/>
  <c r="L34" i="2"/>
  <c r="G6" i="1"/>
  <c r="G36" i="14" s="1"/>
  <c r="AA91" i="1"/>
  <c r="AA87" i="1"/>
  <c r="AA94" i="1"/>
  <c r="AA84" i="1"/>
  <c r="AA82" i="1"/>
  <c r="AA78" i="1"/>
  <c r="AA95" i="1"/>
  <c r="AA92" i="1"/>
  <c r="AA89" i="1"/>
  <c r="AA86" i="1"/>
  <c r="AA80" i="1"/>
  <c r="AA88" i="1"/>
  <c r="AA85" i="1"/>
  <c r="AA81" i="1"/>
  <c r="AA75" i="1"/>
  <c r="AA71" i="1"/>
  <c r="AA67" i="1"/>
  <c r="AA63" i="1"/>
  <c r="AA59" i="1"/>
  <c r="AA77" i="1"/>
  <c r="AA73" i="1"/>
  <c r="AA69" i="1"/>
  <c r="AA65" i="1"/>
  <c r="AA61" i="1"/>
  <c r="AA83" i="1"/>
  <c r="AA72" i="1"/>
  <c r="AA64" i="1"/>
  <c r="AA93" i="1"/>
  <c r="AA70" i="1"/>
  <c r="AA62" i="1"/>
  <c r="AA57" i="1"/>
  <c r="AA53" i="1"/>
  <c r="AA49" i="1"/>
  <c r="AA45" i="1"/>
  <c r="AA68" i="1"/>
  <c r="AA90" i="1"/>
  <c r="AA79" i="1"/>
  <c r="AA76" i="1"/>
  <c r="AA74" i="1"/>
  <c r="AA66" i="1"/>
  <c r="AA55" i="1"/>
  <c r="AA51" i="1"/>
  <c r="AA52" i="1"/>
  <c r="AA44" i="1"/>
  <c r="AA58" i="1"/>
  <c r="AA50" i="1"/>
  <c r="AA43" i="1"/>
  <c r="AA39" i="1"/>
  <c r="AA35" i="1"/>
  <c r="AA31" i="1"/>
  <c r="AA27" i="1"/>
  <c r="AA54" i="1"/>
  <c r="AA47" i="1"/>
  <c r="AA41" i="1"/>
  <c r="AA37" i="1"/>
  <c r="AA33" i="1"/>
  <c r="AA29" i="1"/>
  <c r="AA25" i="1"/>
  <c r="AA56" i="1"/>
  <c r="AA38" i="1"/>
  <c r="AA30" i="1"/>
  <c r="AA48" i="1"/>
  <c r="AA42" i="1"/>
  <c r="AA36" i="1"/>
  <c r="AA28" i="1"/>
  <c r="AA60" i="1"/>
  <c r="AA46" i="1"/>
  <c r="AA34" i="1"/>
  <c r="AA26" i="1"/>
  <c r="Z25" i="1"/>
  <c r="AA40" i="1"/>
  <c r="AA32" i="1"/>
  <c r="G4" i="1"/>
  <c r="E36" i="14" s="1"/>
  <c r="AK6" i="1"/>
  <c r="G7" i="1"/>
  <c r="H36" i="14" s="1"/>
  <c r="G5" i="1"/>
  <c r="F36" i="14" s="1"/>
  <c r="Q96" i="1"/>
  <c r="Q93" i="1"/>
  <c r="Q89" i="1"/>
  <c r="Q85" i="1"/>
  <c r="Q90" i="1"/>
  <c r="Q87" i="1"/>
  <c r="Q84" i="1"/>
  <c r="Q80" i="1"/>
  <c r="Q76" i="1"/>
  <c r="Q95" i="1"/>
  <c r="Q92" i="1"/>
  <c r="Q82" i="1"/>
  <c r="Q78" i="1"/>
  <c r="Q73" i="1"/>
  <c r="Q69" i="1"/>
  <c r="Q65" i="1"/>
  <c r="Q61" i="1"/>
  <c r="Q94" i="1"/>
  <c r="Q91" i="1"/>
  <c r="Q88" i="1"/>
  <c r="Q83" i="1"/>
  <c r="Q9" i="1" s="1"/>
  <c r="Q75" i="1"/>
  <c r="Q71" i="1"/>
  <c r="Q67" i="1"/>
  <c r="Q63" i="1"/>
  <c r="Q59" i="1"/>
  <c r="Q77" i="1"/>
  <c r="Q70" i="1"/>
  <c r="Q79" i="1"/>
  <c r="Q68" i="1"/>
  <c r="Q60" i="1"/>
  <c r="Q55" i="1"/>
  <c r="Q51" i="1"/>
  <c r="Q47" i="1"/>
  <c r="Q81" i="1"/>
  <c r="Q74" i="1"/>
  <c r="Q86" i="1"/>
  <c r="Q72" i="1"/>
  <c r="Q64" i="1"/>
  <c r="Q57" i="1"/>
  <c r="Q53" i="1"/>
  <c r="Q49" i="1"/>
  <c r="Q58" i="1"/>
  <c r="Q50" i="1"/>
  <c r="Q42" i="1"/>
  <c r="Q56" i="1"/>
  <c r="Q48" i="1"/>
  <c r="Q45" i="1"/>
  <c r="Q41" i="1"/>
  <c r="Q37" i="1"/>
  <c r="Q33" i="1"/>
  <c r="Q29" i="1"/>
  <c r="Q25" i="1"/>
  <c r="Q62" i="1"/>
  <c r="Q52" i="1"/>
  <c r="Q43" i="1"/>
  <c r="Q39" i="1"/>
  <c r="Q35" i="1"/>
  <c r="Q31" i="1"/>
  <c r="Q27" i="1"/>
  <c r="Q66" i="1"/>
  <c r="Q36" i="1"/>
  <c r="Q28" i="1"/>
  <c r="Q34" i="1"/>
  <c r="Q26" i="1"/>
  <c r="Q44" i="1"/>
  <c r="Q40" i="1"/>
  <c r="Q32" i="1"/>
  <c r="P25" i="1"/>
  <c r="AP25" i="1" s="1"/>
  <c r="Q46" i="1"/>
  <c r="Q38" i="1"/>
  <c r="Q54" i="1"/>
  <c r="Q30" i="1"/>
  <c r="AK5" i="1"/>
  <c r="AK7" i="1"/>
  <c r="AK110" i="1"/>
  <c r="AK4" i="1"/>
  <c r="H25" i="1"/>
  <c r="AL25" i="1"/>
  <c r="G9" i="1"/>
  <c r="J36" i="14" s="1"/>
  <c r="AA6" i="1" l="1"/>
  <c r="AK13" i="1"/>
  <c r="G13" i="1"/>
  <c r="G15" i="1" s="1"/>
  <c r="AA4" i="1"/>
  <c r="I25" i="1"/>
  <c r="E26" i="1" s="1"/>
  <c r="Q8" i="1"/>
  <c r="R25" i="1"/>
  <c r="Q5" i="1"/>
  <c r="Q6" i="1"/>
  <c r="AO6" i="1" s="1"/>
  <c r="Q7" i="1"/>
  <c r="Q10" i="1"/>
  <c r="AA5" i="1"/>
  <c r="AO5" i="1" s="1"/>
  <c r="AA7" i="1"/>
  <c r="AA8" i="1"/>
  <c r="AA9" i="1"/>
  <c r="AO9" i="1" s="1"/>
  <c r="Q110" i="1"/>
  <c r="Q14" i="1" s="1"/>
  <c r="Q4" i="1"/>
  <c r="AB25" i="1"/>
  <c r="AM25" i="1"/>
  <c r="AI26" i="1" s="1"/>
  <c r="AO7" i="1" l="1"/>
  <c r="AC25" i="1"/>
  <c r="Y26" i="1" s="1"/>
  <c r="AJ26" i="1"/>
  <c r="AO8" i="1"/>
  <c r="Q13" i="1"/>
  <c r="Q15" i="1" s="1"/>
  <c r="S25" i="1"/>
  <c r="O26" i="1" s="1"/>
  <c r="F26" i="1"/>
  <c r="AO4" i="1"/>
  <c r="H26" i="1" l="1"/>
  <c r="I26" i="1" s="1"/>
  <c r="E27" i="1" s="1"/>
  <c r="Z26" i="1"/>
  <c r="P26" i="1"/>
  <c r="AP26" i="1" s="1"/>
  <c r="AL26" i="1"/>
  <c r="AM26" i="1" s="1"/>
  <c r="AI27" i="1" s="1"/>
  <c r="AJ27" i="1" l="1"/>
  <c r="AL27" i="1" s="1"/>
  <c r="F27" i="1"/>
  <c r="AB26" i="1"/>
  <c r="AC26" i="1" s="1"/>
  <c r="Y27" i="1" s="1"/>
  <c r="R26" i="1"/>
  <c r="S26" i="1" s="1"/>
  <c r="O27" i="1" s="1"/>
  <c r="Z27" i="1" l="1"/>
  <c r="AB27" i="1" s="1"/>
  <c r="H27" i="1"/>
  <c r="I27" i="1" s="1"/>
  <c r="E28" i="1" s="1"/>
  <c r="AM27" i="1"/>
  <c r="AI28" i="1" s="1"/>
  <c r="P27" i="1"/>
  <c r="AC27" i="1" l="1"/>
  <c r="Y28" i="1" s="1"/>
  <c r="F28" i="1"/>
  <c r="R27" i="1"/>
  <c r="S27" i="1" s="1"/>
  <c r="O28" i="1" s="1"/>
  <c r="AJ28" i="1"/>
  <c r="AL28" i="1" s="1"/>
  <c r="AP27" i="1"/>
  <c r="P28" i="1" l="1"/>
  <c r="R28" i="1" s="1"/>
  <c r="Z28" i="1"/>
  <c r="AB28" i="1" s="1"/>
  <c r="AM28" i="1"/>
  <c r="AI29" i="1" s="1"/>
  <c r="H28" i="1"/>
  <c r="I28" i="1" s="1"/>
  <c r="E29" i="1" s="1"/>
  <c r="F29" i="1" l="1"/>
  <c r="AP28" i="1"/>
  <c r="S28" i="1"/>
  <c r="O29" i="1" s="1"/>
  <c r="AJ29" i="1"/>
  <c r="AL29" i="1" s="1"/>
  <c r="AC28" i="1"/>
  <c r="Y29" i="1" s="1"/>
  <c r="AM29" i="1" l="1"/>
  <c r="AI30" i="1" s="1"/>
  <c r="P29" i="1"/>
  <c r="R29" i="1" s="1"/>
  <c r="Z29" i="1"/>
  <c r="AB29" i="1" s="1"/>
  <c r="H29" i="1"/>
  <c r="I29" i="1" s="1"/>
  <c r="E30" i="1" s="1"/>
  <c r="AJ30" i="1"/>
  <c r="AL30" i="1" s="1"/>
  <c r="AM30" i="1" l="1"/>
  <c r="AI31" i="1" s="1"/>
  <c r="AC29" i="1"/>
  <c r="Y30" i="1" s="1"/>
  <c r="F30" i="1"/>
  <c r="AP29" i="1"/>
  <c r="S29" i="1"/>
  <c r="O30" i="1" s="1"/>
  <c r="AJ31" i="1" l="1"/>
  <c r="AL31" i="1" s="1"/>
  <c r="H30" i="1"/>
  <c r="I30" i="1" s="1"/>
  <c r="E31" i="1" s="1"/>
  <c r="P30" i="1"/>
  <c r="R30" i="1" s="1"/>
  <c r="S30" i="1"/>
  <c r="O31" i="1" s="1"/>
  <c r="Z30" i="1"/>
  <c r="AB30" i="1" s="1"/>
  <c r="AC30" i="1" l="1"/>
  <c r="Y31" i="1" s="1"/>
  <c r="AP30" i="1"/>
  <c r="P31" i="1"/>
  <c r="R31" i="1" s="1"/>
  <c r="AM31" i="1"/>
  <c r="AI32" i="1" s="1"/>
  <c r="F31" i="1"/>
  <c r="Z31" i="1" l="1"/>
  <c r="AB31" i="1" s="1"/>
  <c r="H31" i="1"/>
  <c r="I31" i="1" s="1"/>
  <c r="E32" i="1" s="1"/>
  <c r="AP31" i="1"/>
  <c r="S31" i="1"/>
  <c r="O32" i="1" s="1"/>
  <c r="AJ32" i="1"/>
  <c r="AL32" i="1" s="1"/>
  <c r="AM32" i="1" l="1"/>
  <c r="AI33" i="1" s="1"/>
  <c r="AC31" i="1"/>
  <c r="Y32" i="1" s="1"/>
  <c r="Z32" i="1" s="1"/>
  <c r="AB32" i="1" s="1"/>
  <c r="P32" i="1"/>
  <c r="R32" i="1" s="1"/>
  <c r="AM33" i="1"/>
  <c r="AI34" i="1" s="1"/>
  <c r="AJ33" i="1"/>
  <c r="AL33" i="1" s="1"/>
  <c r="F32" i="1"/>
  <c r="AC32" i="1" l="1"/>
  <c r="Y33" i="1" s="1"/>
  <c r="AP32" i="1"/>
  <c r="H32" i="1"/>
  <c r="I32" i="1" s="1"/>
  <c r="E33" i="1" s="1"/>
  <c r="AC33" i="1"/>
  <c r="Y34" i="1" s="1"/>
  <c r="Z33" i="1"/>
  <c r="AB33" i="1" s="1"/>
  <c r="AJ34" i="1"/>
  <c r="S32" i="1"/>
  <c r="O33" i="1" s="1"/>
  <c r="AL34" i="1" l="1"/>
  <c r="P33" i="1"/>
  <c r="R33" i="1" s="1"/>
  <c r="F33" i="1"/>
  <c r="Z34" i="1"/>
  <c r="AM34" i="1"/>
  <c r="AI35" i="1" s="1"/>
  <c r="S33" i="1" l="1"/>
  <c r="O34" i="1" s="1"/>
  <c r="AB34" i="1"/>
  <c r="P34" i="1"/>
  <c r="R34" i="1" s="1"/>
  <c r="H33" i="1"/>
  <c r="I33" i="1" s="1"/>
  <c r="E34" i="1" s="1"/>
  <c r="AP33" i="1"/>
  <c r="AJ35" i="1"/>
  <c r="F34" i="1" l="1"/>
  <c r="AL35" i="1"/>
  <c r="S34" i="1"/>
  <c r="O35" i="1" s="1"/>
  <c r="AM35" i="1"/>
  <c r="AI36" i="1" s="1"/>
  <c r="AC34" i="1"/>
  <c r="Y35" i="1" s="1"/>
  <c r="Z35" i="1" l="1"/>
  <c r="AJ36" i="1"/>
  <c r="P35" i="1"/>
  <c r="AP34" i="1"/>
  <c r="H34" i="1"/>
  <c r="I34" i="1" s="1"/>
  <c r="E35" i="1" s="1"/>
  <c r="AL36" i="1" l="1"/>
  <c r="AM36" i="1" s="1"/>
  <c r="AI37" i="1" s="1"/>
  <c r="AB35" i="1"/>
  <c r="R35" i="1"/>
  <c r="S35" i="1"/>
  <c r="O36" i="1" s="1"/>
  <c r="F35" i="1"/>
  <c r="AC35" i="1"/>
  <c r="Y36" i="1" s="1"/>
  <c r="AP35" i="1" l="1"/>
  <c r="H35" i="1"/>
  <c r="I35" i="1" s="1"/>
  <c r="E36" i="1" s="1"/>
  <c r="Z36" i="1"/>
  <c r="P36" i="1"/>
  <c r="AJ37" i="1"/>
  <c r="R36" i="1" l="1"/>
  <c r="F36" i="1"/>
  <c r="AL37" i="1"/>
  <c r="AM37" i="1"/>
  <c r="AI38" i="1" s="1"/>
  <c r="AB36" i="1"/>
  <c r="S36" i="1" l="1"/>
  <c r="O37" i="1" s="1"/>
  <c r="AC36" i="1"/>
  <c r="Y37" i="1" s="1"/>
  <c r="AP36" i="1"/>
  <c r="H36" i="1"/>
  <c r="I36" i="1" s="1"/>
  <c r="E37" i="1" s="1"/>
  <c r="AJ38" i="1"/>
  <c r="P37" i="1" l="1"/>
  <c r="AL38" i="1"/>
  <c r="AM38" i="1" s="1"/>
  <c r="AI39" i="1" s="1"/>
  <c r="Z37" i="1"/>
  <c r="F37" i="1"/>
  <c r="AJ39" i="1" l="1"/>
  <c r="AL39" i="1" s="1"/>
  <c r="AB37" i="1"/>
  <c r="AC37" i="1"/>
  <c r="Y38" i="1" s="1"/>
  <c r="R37" i="1"/>
  <c r="S37" i="1"/>
  <c r="O38" i="1" s="1"/>
  <c r="AP37" i="1"/>
  <c r="H37" i="1"/>
  <c r="I37" i="1" s="1"/>
  <c r="E38" i="1" s="1"/>
  <c r="AM39" i="1" l="1"/>
  <c r="AI40" i="1" s="1"/>
  <c r="F38" i="1"/>
  <c r="P38" i="1"/>
  <c r="Z38" i="1"/>
  <c r="AJ40" i="1"/>
  <c r="AL40" i="1" s="1"/>
  <c r="AP38" i="1" l="1"/>
  <c r="H38" i="1"/>
  <c r="I38" i="1" s="1"/>
  <c r="E39" i="1" s="1"/>
  <c r="R38" i="1"/>
  <c r="S38" i="1" s="1"/>
  <c r="O39" i="1" s="1"/>
  <c r="AB38" i="1"/>
  <c r="AC38" i="1" s="1"/>
  <c r="Y39" i="1" s="1"/>
  <c r="AM40" i="1"/>
  <c r="AI41" i="1" s="1"/>
  <c r="Z39" i="1" l="1"/>
  <c r="AB39" i="1" s="1"/>
  <c r="P39" i="1"/>
  <c r="AJ41" i="1"/>
  <c r="AL41" i="1" s="1"/>
  <c r="F39" i="1"/>
  <c r="AC39" i="1" l="1"/>
  <c r="Y40" i="1" s="1"/>
  <c r="Z40" i="1"/>
  <c r="AB40" i="1" s="1"/>
  <c r="AC40" i="1"/>
  <c r="Y41" i="1" s="1"/>
  <c r="R39" i="1"/>
  <c r="S39" i="1" s="1"/>
  <c r="O40" i="1" s="1"/>
  <c r="H39" i="1"/>
  <c r="I39" i="1" s="1"/>
  <c r="E40" i="1" s="1"/>
  <c r="AP39" i="1"/>
  <c r="AM41" i="1"/>
  <c r="AI42" i="1" s="1"/>
  <c r="P40" i="1" l="1"/>
  <c r="R40" i="1" s="1"/>
  <c r="F40" i="1"/>
  <c r="Z41" i="1"/>
  <c r="AB41" i="1" s="1"/>
  <c r="AJ42" i="1"/>
  <c r="AL42" i="1" s="1"/>
  <c r="AM42" i="1" l="1"/>
  <c r="AI43" i="1" s="1"/>
  <c r="AP40" i="1"/>
  <c r="H40" i="1"/>
  <c r="I40" i="1" s="1"/>
  <c r="E41" i="1" s="1"/>
  <c r="AC41" i="1"/>
  <c r="Y42" i="1" s="1"/>
  <c r="S40" i="1"/>
  <c r="O41" i="1" s="1"/>
  <c r="P41" i="1" l="1"/>
  <c r="R41" i="1" s="1"/>
  <c r="Z42" i="1"/>
  <c r="AB42" i="1" s="1"/>
  <c r="AC42" i="1" s="1"/>
  <c r="Y43" i="1" s="1"/>
  <c r="AJ43" i="1"/>
  <c r="AL43" i="1" s="1"/>
  <c r="AM43" i="1"/>
  <c r="AI44" i="1" s="1"/>
  <c r="F41" i="1"/>
  <c r="Z43" i="1" l="1"/>
  <c r="AB43" i="1" s="1"/>
  <c r="AP41" i="1"/>
  <c r="H41" i="1"/>
  <c r="I41" i="1" s="1"/>
  <c r="E42" i="1" s="1"/>
  <c r="AJ44" i="1"/>
  <c r="AL44" i="1" s="1"/>
  <c r="S41" i="1"/>
  <c r="O42" i="1" s="1"/>
  <c r="P42" i="1" l="1"/>
  <c r="R42" i="1" s="1"/>
  <c r="F42" i="1"/>
  <c r="AM44" i="1"/>
  <c r="AI45" i="1" s="1"/>
  <c r="AC43" i="1"/>
  <c r="Y44" i="1" s="1"/>
  <c r="AP42" i="1" l="1"/>
  <c r="H42" i="1"/>
  <c r="I42" i="1" s="1"/>
  <c r="E43" i="1" s="1"/>
  <c r="Z44" i="1"/>
  <c r="AB44" i="1" s="1"/>
  <c r="S42" i="1"/>
  <c r="O43" i="1" s="1"/>
  <c r="AJ45" i="1"/>
  <c r="AL45" i="1" s="1"/>
  <c r="AM45" i="1" l="1"/>
  <c r="AI46" i="1" s="1"/>
  <c r="F43" i="1"/>
  <c r="P43" i="1"/>
  <c r="R43" i="1" s="1"/>
  <c r="AC44" i="1"/>
  <c r="Y45" i="1" s="1"/>
  <c r="AP43" i="1" l="1"/>
  <c r="H43" i="1"/>
  <c r="I43" i="1" s="1"/>
  <c r="E44" i="1" s="1"/>
  <c r="Z45" i="1"/>
  <c r="AB45" i="1" s="1"/>
  <c r="S43" i="1"/>
  <c r="O44" i="1" s="1"/>
  <c r="AJ46" i="1"/>
  <c r="F44" i="1" l="1"/>
  <c r="AL46" i="1"/>
  <c r="AC45" i="1"/>
  <c r="Y46" i="1" s="1"/>
  <c r="P44" i="1"/>
  <c r="R44" i="1" s="1"/>
  <c r="AM46" i="1" l="1"/>
  <c r="AI47" i="1" s="1"/>
  <c r="S44" i="1"/>
  <c r="O45" i="1" s="1"/>
  <c r="Z46" i="1"/>
  <c r="AP44" i="1"/>
  <c r="H44" i="1"/>
  <c r="I44" i="1" s="1"/>
  <c r="E45" i="1" s="1"/>
  <c r="F45" i="1" l="1"/>
  <c r="P45" i="1"/>
  <c r="R45" i="1" s="1"/>
  <c r="AJ47" i="1"/>
  <c r="AB46" i="1"/>
  <c r="AC46" i="1" l="1"/>
  <c r="Y47" i="1" s="1"/>
  <c r="S45" i="1"/>
  <c r="O46" i="1" s="1"/>
  <c r="AL47" i="1"/>
  <c r="AM47" i="1"/>
  <c r="AI48" i="1" s="1"/>
  <c r="AP45" i="1"/>
  <c r="H45" i="1"/>
  <c r="I45" i="1" s="1"/>
  <c r="E46" i="1" s="1"/>
  <c r="F46" i="1" l="1"/>
  <c r="P46" i="1"/>
  <c r="R46" i="1" s="1"/>
  <c r="AJ48" i="1"/>
  <c r="Z47" i="1"/>
  <c r="AB47" i="1" l="1"/>
  <c r="AC47" i="1"/>
  <c r="Y48" i="1" s="1"/>
  <c r="S46" i="1"/>
  <c r="O47" i="1" s="1"/>
  <c r="AL48" i="1"/>
  <c r="AM48" i="1" s="1"/>
  <c r="AI49" i="1" s="1"/>
  <c r="AP46" i="1"/>
  <c r="H46" i="1"/>
  <c r="I46" i="1" s="1"/>
  <c r="E47" i="1" s="1"/>
  <c r="F47" i="1" l="1"/>
  <c r="AJ49" i="1"/>
  <c r="Z48" i="1"/>
  <c r="P47" i="1"/>
  <c r="AL49" i="1" l="1"/>
  <c r="AM49" i="1" s="1"/>
  <c r="AI50" i="1" s="1"/>
  <c r="AP47" i="1"/>
  <c r="H47" i="1"/>
  <c r="I47" i="1" s="1"/>
  <c r="E48" i="1" s="1"/>
  <c r="R47" i="1"/>
  <c r="AB48" i="1"/>
  <c r="AC48" i="1" s="1"/>
  <c r="Y49" i="1" s="1"/>
  <c r="Z49" i="1" l="1"/>
  <c r="AJ50" i="1"/>
  <c r="F48" i="1"/>
  <c r="S47" i="1"/>
  <c r="O48" i="1" s="1"/>
  <c r="AL50" i="1" l="1"/>
  <c r="AM50" i="1" s="1"/>
  <c r="AI51" i="1" s="1"/>
  <c r="H48" i="1"/>
  <c r="I48" i="1" s="1"/>
  <c r="E49" i="1" s="1"/>
  <c r="AB49" i="1"/>
  <c r="AC49" i="1" s="1"/>
  <c r="Y50" i="1" s="1"/>
  <c r="P48" i="1"/>
  <c r="Z50" i="1" l="1"/>
  <c r="AP48" i="1"/>
  <c r="F49" i="1"/>
  <c r="R48" i="1"/>
  <c r="AJ51" i="1"/>
  <c r="AL51" i="1" s="1"/>
  <c r="AM51" i="1" l="1"/>
  <c r="AI52" i="1" s="1"/>
  <c r="H49" i="1"/>
  <c r="AB50" i="1"/>
  <c r="AC50" i="1" s="1"/>
  <c r="Y51" i="1" s="1"/>
  <c r="AJ52" i="1"/>
  <c r="AL52" i="1" s="1"/>
  <c r="S48" i="1"/>
  <c r="O49" i="1" s="1"/>
  <c r="AM52" i="1" l="1"/>
  <c r="AI53" i="1" s="1"/>
  <c r="Z51" i="1"/>
  <c r="AB51" i="1" s="1"/>
  <c r="P49" i="1"/>
  <c r="AJ53" i="1"/>
  <c r="AL53" i="1" s="1"/>
  <c r="I49" i="1"/>
  <c r="E50" i="1" s="1"/>
  <c r="F50" i="1" l="1"/>
  <c r="R49" i="1"/>
  <c r="AP49" i="1"/>
  <c r="AM53" i="1"/>
  <c r="AI54" i="1" s="1"/>
  <c r="AC51" i="1"/>
  <c r="Y52" i="1" s="1"/>
  <c r="S49" i="1" l="1"/>
  <c r="O50" i="1" s="1"/>
  <c r="Z52" i="1"/>
  <c r="AB52" i="1" s="1"/>
  <c r="AJ54" i="1"/>
  <c r="AL54" i="1" s="1"/>
  <c r="H50" i="1"/>
  <c r="AM54" i="1" l="1"/>
  <c r="AI55" i="1" s="1"/>
  <c r="P50" i="1"/>
  <c r="AC52" i="1"/>
  <c r="Y53" i="1" s="1"/>
  <c r="I50" i="1"/>
  <c r="E51" i="1" s="1"/>
  <c r="F51" i="1" l="1"/>
  <c r="R50" i="1"/>
  <c r="S50" i="1" s="1"/>
  <c r="O51" i="1" s="1"/>
  <c r="AP50" i="1"/>
  <c r="Z53" i="1"/>
  <c r="AB53" i="1" s="1"/>
  <c r="AJ55" i="1"/>
  <c r="AL55" i="1" s="1"/>
  <c r="AM55" i="1" l="1"/>
  <c r="AI56" i="1" s="1"/>
  <c r="P51" i="1"/>
  <c r="AC53" i="1"/>
  <c r="Y54" i="1" s="1"/>
  <c r="AP51" i="1"/>
  <c r="H51" i="1"/>
  <c r="I51" i="1" s="1"/>
  <c r="E52" i="1" s="1"/>
  <c r="AJ56" i="1"/>
  <c r="AL56" i="1" s="1"/>
  <c r="AM56" i="1" l="1"/>
  <c r="AI57" i="1" s="1"/>
  <c r="Z54" i="1"/>
  <c r="AB54" i="1" s="1"/>
  <c r="R51" i="1"/>
  <c r="S51" i="1" s="1"/>
  <c r="O52" i="1" s="1"/>
  <c r="F52" i="1"/>
  <c r="AC54" i="1" l="1"/>
  <c r="Y55" i="1" s="1"/>
  <c r="P52" i="1"/>
  <c r="R52" i="1" s="1"/>
  <c r="Z55" i="1"/>
  <c r="AB55" i="1" s="1"/>
  <c r="H52" i="1"/>
  <c r="I52" i="1" s="1"/>
  <c r="E53" i="1" s="1"/>
  <c r="AJ57" i="1"/>
  <c r="AL57" i="1" s="1"/>
  <c r="AM57" i="1" s="1"/>
  <c r="AI58" i="1" s="1"/>
  <c r="AC55" i="1" l="1"/>
  <c r="Y56" i="1" s="1"/>
  <c r="AP52" i="1"/>
  <c r="AJ58" i="1"/>
  <c r="Z56" i="1"/>
  <c r="AB56" i="1" s="1"/>
  <c r="F53" i="1"/>
  <c r="S52" i="1"/>
  <c r="O53" i="1" s="1"/>
  <c r="P53" i="1" l="1"/>
  <c r="R53" i="1" s="1"/>
  <c r="AC56" i="1"/>
  <c r="Y57" i="1" s="1"/>
  <c r="AL58" i="1"/>
  <c r="AM58" i="1" s="1"/>
  <c r="AI59" i="1" s="1"/>
  <c r="H53" i="1"/>
  <c r="I53" i="1" s="1"/>
  <c r="E54" i="1" s="1"/>
  <c r="AP53" i="1"/>
  <c r="AJ59" i="1" l="1"/>
  <c r="Z57" i="1"/>
  <c r="AB57" i="1" s="1"/>
  <c r="F54" i="1"/>
  <c r="S53" i="1"/>
  <c r="O54" i="1" s="1"/>
  <c r="P54" i="1" l="1"/>
  <c r="R54" i="1" s="1"/>
  <c r="AC57" i="1"/>
  <c r="Y58" i="1" s="1"/>
  <c r="AL59" i="1"/>
  <c r="AM59" i="1" s="1"/>
  <c r="AI60" i="1" s="1"/>
  <c r="H54" i="1"/>
  <c r="I54" i="1" s="1"/>
  <c r="E55" i="1" s="1"/>
  <c r="F55" i="1" l="1"/>
  <c r="AJ60" i="1"/>
  <c r="Z58" i="1"/>
  <c r="AP54" i="1"/>
  <c r="S54" i="1"/>
  <c r="O55" i="1" s="1"/>
  <c r="AL60" i="1" l="1"/>
  <c r="H55" i="1"/>
  <c r="I55" i="1" s="1"/>
  <c r="E56" i="1" s="1"/>
  <c r="P55" i="1"/>
  <c r="R55" i="1" s="1"/>
  <c r="AB58" i="1"/>
  <c r="F56" i="1" l="1"/>
  <c r="AP55" i="1"/>
  <c r="AC58" i="1"/>
  <c r="Y59" i="1" s="1"/>
  <c r="S55" i="1"/>
  <c r="O56" i="1" s="1"/>
  <c r="AM60" i="1"/>
  <c r="AI61" i="1" s="1"/>
  <c r="P56" i="1" l="1"/>
  <c r="R56" i="1" s="1"/>
  <c r="S56" i="1"/>
  <c r="O57" i="1" s="1"/>
  <c r="AJ61" i="1"/>
  <c r="Z59" i="1"/>
  <c r="H56" i="1"/>
  <c r="I56" i="1" s="1"/>
  <c r="E57" i="1" s="1"/>
  <c r="F57" i="1" l="1"/>
  <c r="AB59" i="1"/>
  <c r="AC59" i="1" s="1"/>
  <c r="Y60" i="1" s="1"/>
  <c r="AP56" i="1"/>
  <c r="P57" i="1"/>
  <c r="R57" i="1" s="1"/>
  <c r="AL61" i="1"/>
  <c r="AM61" i="1" s="1"/>
  <c r="AI62" i="1" s="1"/>
  <c r="AJ62" i="1" l="1"/>
  <c r="S57" i="1"/>
  <c r="O58" i="1" s="1"/>
  <c r="Z60" i="1"/>
  <c r="AP57" i="1"/>
  <c r="H57" i="1"/>
  <c r="I57" i="1" s="1"/>
  <c r="E58" i="1" s="1"/>
  <c r="F58" i="1" l="1"/>
  <c r="P58" i="1"/>
  <c r="R58" i="1" s="1"/>
  <c r="AB60" i="1"/>
  <c r="AL62" i="1"/>
  <c r="AM62" i="1" s="1"/>
  <c r="AI63" i="1" s="1"/>
  <c r="AJ63" i="1" l="1"/>
  <c r="AL63" i="1" s="1"/>
  <c r="H58" i="1"/>
  <c r="I58" i="1" s="1"/>
  <c r="E59" i="1" s="1"/>
  <c r="AP58" i="1"/>
  <c r="S58" i="1"/>
  <c r="O59" i="1" s="1"/>
  <c r="AC60" i="1"/>
  <c r="Y61" i="1" s="1"/>
  <c r="F59" i="1" l="1"/>
  <c r="Z61" i="1"/>
  <c r="P59" i="1"/>
  <c r="AM63" i="1"/>
  <c r="AI64" i="1" s="1"/>
  <c r="AB61" i="1" l="1"/>
  <c r="AC61" i="1" s="1"/>
  <c r="Y62" i="1" s="1"/>
  <c r="AJ64" i="1"/>
  <c r="AL64" i="1" s="1"/>
  <c r="H59" i="1"/>
  <c r="I59" i="1" s="1"/>
  <c r="E60" i="1" s="1"/>
  <c r="AP59" i="1"/>
  <c r="R59" i="1"/>
  <c r="AM64" i="1" l="1"/>
  <c r="AI65" i="1" s="1"/>
  <c r="F60" i="1"/>
  <c r="S59" i="1"/>
  <c r="O60" i="1" s="1"/>
  <c r="Z62" i="1"/>
  <c r="AB62" i="1" l="1"/>
  <c r="H60" i="1"/>
  <c r="AC62" i="1"/>
  <c r="Y63" i="1" s="1"/>
  <c r="P60" i="1"/>
  <c r="AJ65" i="1"/>
  <c r="AL65" i="1" s="1"/>
  <c r="Z63" i="1" l="1"/>
  <c r="AB63" i="1" s="1"/>
  <c r="AM65" i="1"/>
  <c r="AI66" i="1" s="1"/>
  <c r="R60" i="1"/>
  <c r="AP60" i="1"/>
  <c r="I60" i="1"/>
  <c r="E61" i="1" s="1"/>
  <c r="F61" i="1" l="1"/>
  <c r="S60" i="1"/>
  <c r="O61" i="1" s="1"/>
  <c r="AJ66" i="1"/>
  <c r="AL66" i="1" s="1"/>
  <c r="AC63" i="1"/>
  <c r="Y64" i="1" s="1"/>
  <c r="AM66" i="1" l="1"/>
  <c r="AI67" i="1" s="1"/>
  <c r="P61" i="1"/>
  <c r="AJ67" i="1"/>
  <c r="AL67" i="1" s="1"/>
  <c r="H61" i="1"/>
  <c r="I61" i="1" s="1"/>
  <c r="E62" i="1" s="1"/>
  <c r="Z64" i="1"/>
  <c r="AB64" i="1" s="1"/>
  <c r="AM67" i="1" l="1"/>
  <c r="AI68" i="1" s="1"/>
  <c r="AJ68" i="1"/>
  <c r="AL68" i="1" s="1"/>
  <c r="F62" i="1"/>
  <c r="R61" i="1"/>
  <c r="S61" i="1" s="1"/>
  <c r="O62" i="1" s="1"/>
  <c r="AC64" i="1"/>
  <c r="Y65" i="1" s="1"/>
  <c r="AP61" i="1"/>
  <c r="P62" i="1" l="1"/>
  <c r="Z65" i="1"/>
  <c r="AB65" i="1" s="1"/>
  <c r="AP62" i="1"/>
  <c r="H62" i="1"/>
  <c r="AM68" i="1"/>
  <c r="AI69" i="1" s="1"/>
  <c r="AC65" i="1" l="1"/>
  <c r="Y66" i="1" s="1"/>
  <c r="R62" i="1"/>
  <c r="S62" i="1" s="1"/>
  <c r="O63" i="1" s="1"/>
  <c r="AJ69" i="1"/>
  <c r="AL69" i="1" s="1"/>
  <c r="I62" i="1"/>
  <c r="E63" i="1" s="1"/>
  <c r="F63" i="1" l="1"/>
  <c r="P63" i="1"/>
  <c r="AM69" i="1"/>
  <c r="AI70" i="1" s="1"/>
  <c r="Z66" i="1"/>
  <c r="AB66" i="1" s="1"/>
  <c r="R63" i="1" l="1"/>
  <c r="S63" i="1"/>
  <c r="O64" i="1" s="1"/>
  <c r="AC66" i="1"/>
  <c r="Y67" i="1" s="1"/>
  <c r="AP63" i="1"/>
  <c r="H63" i="1"/>
  <c r="I63" i="1" s="1"/>
  <c r="E64" i="1" s="1"/>
  <c r="AJ70" i="1"/>
  <c r="AL70" i="1" l="1"/>
  <c r="Z67" i="1"/>
  <c r="AB67" i="1" s="1"/>
  <c r="P64" i="1"/>
  <c r="R64" i="1" s="1"/>
  <c r="S64" i="1"/>
  <c r="O65" i="1" s="1"/>
  <c r="F64" i="1"/>
  <c r="AM70" i="1"/>
  <c r="AI71" i="1" s="1"/>
  <c r="AJ71" i="1" l="1"/>
  <c r="P65" i="1"/>
  <c r="R65" i="1" s="1"/>
  <c r="AP64" i="1"/>
  <c r="H64" i="1"/>
  <c r="I64" i="1" s="1"/>
  <c r="E65" i="1" s="1"/>
  <c r="AC67" i="1"/>
  <c r="Y68" i="1" s="1"/>
  <c r="F65" i="1" l="1"/>
  <c r="S65" i="1"/>
  <c r="O66" i="1" s="1"/>
  <c r="AL71" i="1"/>
  <c r="AM71" i="1"/>
  <c r="AI72" i="1" s="1"/>
  <c r="Z68" i="1"/>
  <c r="AB68" i="1" s="1"/>
  <c r="AC68" i="1"/>
  <c r="Y69" i="1" s="1"/>
  <c r="P66" i="1" l="1"/>
  <c r="R66" i="1" s="1"/>
  <c r="S66" i="1"/>
  <c r="O67" i="1" s="1"/>
  <c r="Z69" i="1"/>
  <c r="AB69" i="1" s="1"/>
  <c r="AJ72" i="1"/>
  <c r="H65" i="1"/>
  <c r="I65" i="1" s="1"/>
  <c r="E66" i="1" s="1"/>
  <c r="AP65" i="1"/>
  <c r="AC69" i="1" l="1"/>
  <c r="Y70" i="1" s="1"/>
  <c r="P67" i="1"/>
  <c r="R67" i="1" s="1"/>
  <c r="F66" i="1"/>
  <c r="AL72" i="1"/>
  <c r="AP66" i="1" l="1"/>
  <c r="H66" i="1"/>
  <c r="I66" i="1" s="1"/>
  <c r="E67" i="1" s="1"/>
  <c r="AM72" i="1"/>
  <c r="AI73" i="1" s="1"/>
  <c r="S67" i="1"/>
  <c r="O68" i="1" s="1"/>
  <c r="Z70" i="1"/>
  <c r="AJ73" i="1" l="1"/>
  <c r="AB70" i="1"/>
  <c r="F67" i="1"/>
  <c r="P68" i="1"/>
  <c r="R68" i="1" s="1"/>
  <c r="S68" i="1"/>
  <c r="O69" i="1" s="1"/>
  <c r="P69" i="1" l="1"/>
  <c r="R69" i="1" s="1"/>
  <c r="H67" i="1"/>
  <c r="I67" i="1" s="1"/>
  <c r="E68" i="1" s="1"/>
  <c r="AP67" i="1"/>
  <c r="AL73" i="1"/>
  <c r="AM73" i="1"/>
  <c r="AI74" i="1" s="1"/>
  <c r="AC70" i="1"/>
  <c r="Y71" i="1" s="1"/>
  <c r="AJ74" i="1" l="1"/>
  <c r="F68" i="1"/>
  <c r="Z71" i="1"/>
  <c r="S69" i="1"/>
  <c r="O70" i="1" s="1"/>
  <c r="AP68" i="1" l="1"/>
  <c r="H68" i="1"/>
  <c r="I68" i="1" s="1"/>
  <c r="E69" i="1" s="1"/>
  <c r="AB71" i="1"/>
  <c r="AC71" i="1" s="1"/>
  <c r="Y72" i="1" s="1"/>
  <c r="P70" i="1"/>
  <c r="R70" i="1" s="1"/>
  <c r="AL74" i="1"/>
  <c r="AM74" i="1" s="1"/>
  <c r="AI75" i="1" s="1"/>
  <c r="F69" i="1" l="1"/>
  <c r="AJ75" i="1"/>
  <c r="AL75" i="1" s="1"/>
  <c r="Z72" i="1"/>
  <c r="S70" i="1"/>
  <c r="O71" i="1" s="1"/>
  <c r="P71" i="1" l="1"/>
  <c r="AM75" i="1"/>
  <c r="AI76" i="1" s="1"/>
  <c r="AP69" i="1"/>
  <c r="H69" i="1"/>
  <c r="I69" i="1" s="1"/>
  <c r="E70" i="1" s="1"/>
  <c r="AB72" i="1"/>
  <c r="F70" i="1" l="1"/>
  <c r="AJ76" i="1"/>
  <c r="AL76" i="1" s="1"/>
  <c r="R71" i="1"/>
  <c r="S71" i="1" s="1"/>
  <c r="O72" i="1" s="1"/>
  <c r="AC72" i="1"/>
  <c r="Y73" i="1" s="1"/>
  <c r="AM76" i="1" l="1"/>
  <c r="AI77" i="1" s="1"/>
  <c r="P72" i="1"/>
  <c r="Z73" i="1"/>
  <c r="AJ77" i="1"/>
  <c r="AL77" i="1" s="1"/>
  <c r="AP70" i="1"/>
  <c r="H70" i="1"/>
  <c r="I70" i="1" s="1"/>
  <c r="E71" i="1" s="1"/>
  <c r="F71" i="1" l="1"/>
  <c r="AM77" i="1"/>
  <c r="AI78" i="1" s="1"/>
  <c r="R72" i="1"/>
  <c r="S72" i="1" s="1"/>
  <c r="O73" i="1" s="1"/>
  <c r="AB73" i="1"/>
  <c r="AC73" i="1" s="1"/>
  <c r="Y74" i="1" s="1"/>
  <c r="Z74" i="1" l="1"/>
  <c r="P73" i="1"/>
  <c r="AP71" i="1"/>
  <c r="H71" i="1"/>
  <c r="I71" i="1" s="1"/>
  <c r="E72" i="1" s="1"/>
  <c r="AJ78" i="1"/>
  <c r="AL78" i="1" s="1"/>
  <c r="R73" i="1" l="1"/>
  <c r="S73" i="1" s="1"/>
  <c r="O74" i="1" s="1"/>
  <c r="F72" i="1"/>
  <c r="AM78" i="1"/>
  <c r="AI79" i="1" s="1"/>
  <c r="AB74" i="1"/>
  <c r="AC74" i="1" s="1"/>
  <c r="Y75" i="1" s="1"/>
  <c r="Z75" i="1" l="1"/>
  <c r="AB75" i="1" s="1"/>
  <c r="AJ79" i="1"/>
  <c r="AL79" i="1" s="1"/>
  <c r="P74" i="1"/>
  <c r="AP72" i="1"/>
  <c r="H72" i="1"/>
  <c r="AM79" i="1" l="1"/>
  <c r="AI80" i="1" s="1"/>
  <c r="AJ80" i="1" s="1"/>
  <c r="AL80" i="1" s="1"/>
  <c r="I72" i="1"/>
  <c r="E73" i="1" s="1"/>
  <c r="R74" i="1"/>
  <c r="S74" i="1" s="1"/>
  <c r="O75" i="1" s="1"/>
  <c r="AC75" i="1"/>
  <c r="Y76" i="1" s="1"/>
  <c r="F73" i="1" l="1"/>
  <c r="Z76" i="1"/>
  <c r="AB76" i="1" s="1"/>
  <c r="P75" i="1"/>
  <c r="AM80" i="1"/>
  <c r="AI81" i="1" s="1"/>
  <c r="AC76" i="1" l="1"/>
  <c r="Y77" i="1" s="1"/>
  <c r="Z77" i="1" s="1"/>
  <c r="AB77" i="1" s="1"/>
  <c r="H73" i="1"/>
  <c r="I73" i="1" s="1"/>
  <c r="E74" i="1" s="1"/>
  <c r="AP73" i="1"/>
  <c r="AJ81" i="1"/>
  <c r="AL81" i="1" s="1"/>
  <c r="R75" i="1"/>
  <c r="S75" i="1"/>
  <c r="O76" i="1" s="1"/>
  <c r="AM81" i="1" l="1"/>
  <c r="AI82" i="1" s="1"/>
  <c r="F74" i="1"/>
  <c r="AJ82" i="1"/>
  <c r="P76" i="1"/>
  <c r="R76" i="1" s="1"/>
  <c r="AC77" i="1"/>
  <c r="Y78" i="1" s="1"/>
  <c r="Z78" i="1" l="1"/>
  <c r="AB78" i="1" s="1"/>
  <c r="AL82" i="1"/>
  <c r="S76" i="1"/>
  <c r="O77" i="1" s="1"/>
  <c r="AP74" i="1"/>
  <c r="H74" i="1"/>
  <c r="AC78" i="1" l="1"/>
  <c r="Y79" i="1" s="1"/>
  <c r="Z79" i="1" s="1"/>
  <c r="I74" i="1"/>
  <c r="E75" i="1" s="1"/>
  <c r="P77" i="1"/>
  <c r="R77" i="1" s="1"/>
  <c r="AM82" i="1"/>
  <c r="AI83" i="1" s="1"/>
  <c r="AB79" i="1" l="1"/>
  <c r="AC79" i="1" s="1"/>
  <c r="Y80" i="1" s="1"/>
  <c r="Z80" i="1" s="1"/>
  <c r="AB80" i="1" s="1"/>
  <c r="S77" i="1"/>
  <c r="O78" i="1" s="1"/>
  <c r="F75" i="1"/>
  <c r="P78" i="1"/>
  <c r="R78" i="1" s="1"/>
  <c r="AJ83" i="1"/>
  <c r="AL83" i="1" l="1"/>
  <c r="S78" i="1"/>
  <c r="O79" i="1" s="1"/>
  <c r="AM83" i="1"/>
  <c r="AI84" i="1" s="1"/>
  <c r="H75" i="1"/>
  <c r="I75" i="1" s="1"/>
  <c r="E76" i="1" s="1"/>
  <c r="AP75" i="1"/>
  <c r="AC80" i="1"/>
  <c r="Y81" i="1" s="1"/>
  <c r="Z81" i="1" l="1"/>
  <c r="AB81" i="1" s="1"/>
  <c r="AJ84" i="1"/>
  <c r="P79" i="1"/>
  <c r="R79" i="1" s="1"/>
  <c r="F76" i="1"/>
  <c r="AC81" i="1" l="1"/>
  <c r="Y82" i="1" s="1"/>
  <c r="AL84" i="1"/>
  <c r="AP76" i="1"/>
  <c r="H76" i="1"/>
  <c r="I76" i="1" s="1"/>
  <c r="E77" i="1" s="1"/>
  <c r="Z82" i="1"/>
  <c r="S79" i="1"/>
  <c r="O80" i="1" s="1"/>
  <c r="P80" i="1" l="1"/>
  <c r="R80" i="1" s="1"/>
  <c r="F77" i="1"/>
  <c r="AB82" i="1"/>
  <c r="AM84" i="1"/>
  <c r="AI85" i="1" s="1"/>
  <c r="AJ85" i="1" l="1"/>
  <c r="AP77" i="1"/>
  <c r="H77" i="1"/>
  <c r="I77" i="1" s="1"/>
  <c r="E78" i="1" s="1"/>
  <c r="AC82" i="1"/>
  <c r="Y83" i="1" s="1"/>
  <c r="S80" i="1"/>
  <c r="O81" i="1" s="1"/>
  <c r="F78" i="1" l="1"/>
  <c r="P81" i="1"/>
  <c r="R81" i="1" s="1"/>
  <c r="Z83" i="1"/>
  <c r="AL85" i="1"/>
  <c r="AM85" i="1" s="1"/>
  <c r="AI86" i="1" s="1"/>
  <c r="S81" i="1" l="1"/>
  <c r="O82" i="1" s="1"/>
  <c r="H78" i="1"/>
  <c r="I78" i="1" s="1"/>
  <c r="E79" i="1" s="1"/>
  <c r="AP78" i="1"/>
  <c r="AJ86" i="1"/>
  <c r="AB83" i="1"/>
  <c r="F79" i="1" l="1"/>
  <c r="AL86" i="1"/>
  <c r="AC83" i="1"/>
  <c r="Y84" i="1" s="1"/>
  <c r="AM86" i="1"/>
  <c r="AI87" i="1" s="1"/>
  <c r="P82" i="1"/>
  <c r="R82" i="1" s="1"/>
  <c r="S82" i="1" l="1"/>
  <c r="O83" i="1" s="1"/>
  <c r="AJ87" i="1"/>
  <c r="AL87" i="1" s="1"/>
  <c r="Z84" i="1"/>
  <c r="AP79" i="1"/>
  <c r="H79" i="1"/>
  <c r="I79" i="1" s="1"/>
  <c r="E80" i="1" s="1"/>
  <c r="F80" i="1" l="1"/>
  <c r="AM87" i="1"/>
  <c r="AI88" i="1" s="1"/>
  <c r="P83" i="1"/>
  <c r="AB84" i="1"/>
  <c r="AJ88" i="1" l="1"/>
  <c r="AL88" i="1" s="1"/>
  <c r="AP80" i="1"/>
  <c r="H80" i="1"/>
  <c r="I80" i="1" s="1"/>
  <c r="E81" i="1" s="1"/>
  <c r="R83" i="1"/>
  <c r="AC84" i="1"/>
  <c r="Y85" i="1" s="1"/>
  <c r="AM88" i="1" l="1"/>
  <c r="AI89" i="1" s="1"/>
  <c r="AJ89" i="1" s="1"/>
  <c r="AL89" i="1" s="1"/>
  <c r="F81" i="1"/>
  <c r="Z85" i="1"/>
  <c r="S83" i="1"/>
  <c r="O84" i="1" s="1"/>
  <c r="AB85" i="1" l="1"/>
  <c r="P84" i="1"/>
  <c r="AM89" i="1"/>
  <c r="AI90" i="1" s="1"/>
  <c r="AC85" i="1"/>
  <c r="Y86" i="1" s="1"/>
  <c r="AP81" i="1"/>
  <c r="H81" i="1"/>
  <c r="I81" i="1" s="1"/>
  <c r="E82" i="1" s="1"/>
  <c r="F82" i="1" l="1"/>
  <c r="R84" i="1"/>
  <c r="Z86" i="1"/>
  <c r="AJ90" i="1"/>
  <c r="AL90" i="1" s="1"/>
  <c r="S84" i="1"/>
  <c r="O85" i="1" s="1"/>
  <c r="AM90" i="1" l="1"/>
  <c r="AI91" i="1" s="1"/>
  <c r="AJ91" i="1"/>
  <c r="AL91" i="1" s="1"/>
  <c r="AB86" i="1"/>
  <c r="AC86" i="1" s="1"/>
  <c r="Y87" i="1" s="1"/>
  <c r="P85" i="1"/>
  <c r="AP82" i="1"/>
  <c r="H82" i="1"/>
  <c r="I82" i="1" s="1"/>
  <c r="E83" i="1" s="1"/>
  <c r="Z87" i="1" l="1"/>
  <c r="AB87" i="1" s="1"/>
  <c r="R85" i="1"/>
  <c r="F83" i="1"/>
  <c r="S85" i="1"/>
  <c r="O86" i="1" s="1"/>
  <c r="AM91" i="1"/>
  <c r="AI92" i="1" s="1"/>
  <c r="P86" i="1" l="1"/>
  <c r="AC87" i="1"/>
  <c r="Y88" i="1" s="1"/>
  <c r="AJ92" i="1"/>
  <c r="AL92" i="1" s="1"/>
  <c r="AP83" i="1"/>
  <c r="H83" i="1"/>
  <c r="I83" i="1" s="1"/>
  <c r="E84" i="1" s="1"/>
  <c r="F84" i="1" l="1"/>
  <c r="R86" i="1"/>
  <c r="S86" i="1" s="1"/>
  <c r="O87" i="1" s="1"/>
  <c r="AM92" i="1"/>
  <c r="AI93" i="1" s="1"/>
  <c r="Z88" i="1"/>
  <c r="AB88" i="1" s="1"/>
  <c r="AC88" i="1" l="1"/>
  <c r="Y89" i="1" s="1"/>
  <c r="P87" i="1"/>
  <c r="AJ93" i="1"/>
  <c r="AL93" i="1" s="1"/>
  <c r="H84" i="1"/>
  <c r="AP84" i="1"/>
  <c r="R87" i="1" l="1"/>
  <c r="S87" i="1" s="1"/>
  <c r="O88" i="1" s="1"/>
  <c r="Z89" i="1"/>
  <c r="AB89" i="1" s="1"/>
  <c r="AM93" i="1"/>
  <c r="AI94" i="1" s="1"/>
  <c r="I84" i="1"/>
  <c r="E85" i="1" s="1"/>
  <c r="F85" i="1" l="1"/>
  <c r="P88" i="1"/>
  <c r="R88" i="1" s="1"/>
  <c r="AJ94" i="1"/>
  <c r="AC89" i="1"/>
  <c r="Y90" i="1" s="1"/>
  <c r="S88" i="1" l="1"/>
  <c r="O89" i="1" s="1"/>
  <c r="AP85" i="1"/>
  <c r="H85" i="1"/>
  <c r="I85" i="1" s="1"/>
  <c r="E86" i="1" s="1"/>
  <c r="Z90" i="1"/>
  <c r="AB90" i="1" s="1"/>
  <c r="AL94" i="1"/>
  <c r="AM94" i="1" l="1"/>
  <c r="AI95" i="1" s="1"/>
  <c r="AC90" i="1"/>
  <c r="Y91" i="1" s="1"/>
  <c r="F86" i="1"/>
  <c r="P89" i="1"/>
  <c r="R89" i="1" s="1"/>
  <c r="Z91" i="1" l="1"/>
  <c r="AB91" i="1" s="1"/>
  <c r="AP86" i="1"/>
  <c r="H86" i="1"/>
  <c r="I86" i="1" s="1"/>
  <c r="E87" i="1" s="1"/>
  <c r="S89" i="1"/>
  <c r="O90" i="1" s="1"/>
  <c r="AJ95" i="1"/>
  <c r="AL95" i="1" l="1"/>
  <c r="AM95" i="1" s="1"/>
  <c r="AI96" i="1" s="1"/>
  <c r="F87" i="1"/>
  <c r="P90" i="1"/>
  <c r="R90" i="1" s="1"/>
  <c r="AC91" i="1"/>
  <c r="Y92" i="1" s="1"/>
  <c r="Z92" i="1" l="1"/>
  <c r="AB92" i="1" s="1"/>
  <c r="H87" i="1"/>
  <c r="I87" i="1" s="1"/>
  <c r="E88" i="1" s="1"/>
  <c r="AP87" i="1"/>
  <c r="S90" i="1"/>
  <c r="O91" i="1" s="1"/>
  <c r="AJ96" i="1"/>
  <c r="AL96" i="1" l="1"/>
  <c r="AJ110" i="1"/>
  <c r="AJ10" i="1"/>
  <c r="AM96" i="1"/>
  <c r="F88" i="1"/>
  <c r="P91" i="1"/>
  <c r="R91" i="1" s="1"/>
  <c r="AC92" i="1"/>
  <c r="Y93" i="1" s="1"/>
  <c r="S91" i="1" l="1"/>
  <c r="O92" i="1" s="1"/>
  <c r="AJ4" i="1"/>
  <c r="AJ5" i="1"/>
  <c r="AJ6" i="1"/>
  <c r="AJ7" i="1"/>
  <c r="AJ8" i="1"/>
  <c r="AJ9" i="1"/>
  <c r="P92" i="1"/>
  <c r="R92" i="1" s="1"/>
  <c r="Z93" i="1"/>
  <c r="AB93" i="1" s="1"/>
  <c r="AP88" i="1"/>
  <c r="H88" i="1"/>
  <c r="I88" i="1" s="1"/>
  <c r="E89" i="1" s="1"/>
  <c r="AL110" i="1"/>
  <c r="AL10" i="1"/>
  <c r="F89" i="1" l="1"/>
  <c r="S92" i="1"/>
  <c r="O93" i="1" s="1"/>
  <c r="AL4" i="1"/>
  <c r="AL5" i="1"/>
  <c r="AL6" i="1"/>
  <c r="AL7" i="1"/>
  <c r="AL8" i="1"/>
  <c r="AL9" i="1"/>
  <c r="AC93" i="1"/>
  <c r="Y94" i="1" s="1"/>
  <c r="AJ13" i="1"/>
  <c r="AL13" i="1" l="1"/>
  <c r="P93" i="1"/>
  <c r="R93" i="1" s="1"/>
  <c r="S93" i="1" s="1"/>
  <c r="O94" i="1" s="1"/>
  <c r="Z94" i="1"/>
  <c r="H89" i="1"/>
  <c r="I89" i="1" s="1"/>
  <c r="E90" i="1" s="1"/>
  <c r="AP89" i="1"/>
  <c r="AM4" i="1"/>
  <c r="AI5" i="1" s="1"/>
  <c r="AM5" i="1" s="1"/>
  <c r="AI6" i="1" s="1"/>
  <c r="AM6" i="1" s="1"/>
  <c r="AI7" i="1" s="1"/>
  <c r="AM7" i="1" s="1"/>
  <c r="AI8" i="1" s="1"/>
  <c r="AM8" i="1" s="1"/>
  <c r="AI9" i="1" s="1"/>
  <c r="AM9" i="1" s="1"/>
  <c r="AI10" i="1" s="1"/>
  <c r="AM10" i="1" s="1"/>
  <c r="AI11" i="1" s="1"/>
  <c r="AM11" i="1" s="1"/>
  <c r="P94" i="1" l="1"/>
  <c r="R94" i="1" s="1"/>
  <c r="AB94" i="1"/>
  <c r="F90" i="1"/>
  <c r="AC94" i="1"/>
  <c r="Y95" i="1" s="1"/>
  <c r="S94" i="1" l="1"/>
  <c r="O95" i="1" s="1"/>
  <c r="P95" i="1" s="1"/>
  <c r="Z95" i="1"/>
  <c r="AP90" i="1"/>
  <c r="H90" i="1"/>
  <c r="I90" i="1" s="1"/>
  <c r="E91" i="1" s="1"/>
  <c r="AB95" i="1" l="1"/>
  <c r="AC95" i="1"/>
  <c r="R95" i="1"/>
  <c r="S95" i="1" s="1"/>
  <c r="O96" i="1" s="1"/>
  <c r="F91" i="1"/>
  <c r="P96" i="1" l="1"/>
  <c r="AP91" i="1"/>
  <c r="H91" i="1"/>
  <c r="I91" i="1" s="1"/>
  <c r="E92" i="1" s="1"/>
  <c r="AA96" i="1"/>
  <c r="Y96" i="1"/>
  <c r="R96" i="1" l="1"/>
  <c r="P110" i="1"/>
  <c r="P10" i="1"/>
  <c r="F92" i="1"/>
  <c r="Z96" i="1"/>
  <c r="AA10" i="1"/>
  <c r="AA110" i="1"/>
  <c r="S96" i="1"/>
  <c r="AO10" i="1" l="1"/>
  <c r="AA13" i="1"/>
  <c r="H92" i="1"/>
  <c r="I92" i="1" s="1"/>
  <c r="E93" i="1" s="1"/>
  <c r="AP92" i="1"/>
  <c r="AB96" i="1"/>
  <c r="Z110" i="1"/>
  <c r="Z10" i="1"/>
  <c r="P14" i="1"/>
  <c r="P4" i="1"/>
  <c r="P5" i="1"/>
  <c r="P6" i="1"/>
  <c r="P7" i="1"/>
  <c r="P8" i="1"/>
  <c r="P9" i="1"/>
  <c r="AC96" i="1"/>
  <c r="R110" i="1"/>
  <c r="R10" i="1"/>
  <c r="R14" i="1" l="1"/>
  <c r="R4" i="1"/>
  <c r="R5" i="1"/>
  <c r="R6" i="1"/>
  <c r="R7" i="1"/>
  <c r="R8" i="1"/>
  <c r="R9" i="1"/>
  <c r="F93" i="1"/>
  <c r="Z4" i="1"/>
  <c r="Z5" i="1"/>
  <c r="Z6" i="1"/>
  <c r="Z7" i="1"/>
  <c r="Z8" i="1"/>
  <c r="Z9" i="1"/>
  <c r="P13" i="1"/>
  <c r="P15" i="1" s="1"/>
  <c r="S4" i="1"/>
  <c r="O5" i="1" s="1"/>
  <c r="AB110" i="1"/>
  <c r="AB10" i="1"/>
  <c r="S5" i="1" l="1"/>
  <c r="O6" i="1" s="1"/>
  <c r="S6" i="1" s="1"/>
  <c r="O7" i="1" s="1"/>
  <c r="S7" i="1" s="1"/>
  <c r="O8" i="1" s="1"/>
  <c r="S8" i="1" s="1"/>
  <c r="O9" i="1" s="1"/>
  <c r="S9" i="1" s="1"/>
  <c r="O10" i="1" s="1"/>
  <c r="S10" i="1" s="1"/>
  <c r="AB4" i="1"/>
  <c r="AC4" i="1" s="1"/>
  <c r="Y5" i="1" s="1"/>
  <c r="AB5" i="1"/>
  <c r="AB6" i="1"/>
  <c r="AB7" i="1"/>
  <c r="AB8" i="1"/>
  <c r="AB9" i="1"/>
  <c r="Z13" i="1"/>
  <c r="R13" i="1"/>
  <c r="R15" i="1" s="1"/>
  <c r="AP93" i="1"/>
  <c r="H93" i="1"/>
  <c r="I93" i="1" s="1"/>
  <c r="E94" i="1" s="1"/>
  <c r="AC5" i="1" l="1"/>
  <c r="Y6" i="1" s="1"/>
  <c r="AC6" i="1" s="1"/>
  <c r="Y7" i="1" s="1"/>
  <c r="AC7" i="1" s="1"/>
  <c r="Y8" i="1" s="1"/>
  <c r="AC8" i="1" s="1"/>
  <c r="Y9" i="1" s="1"/>
  <c r="AC9" i="1" s="1"/>
  <c r="Y10" i="1" s="1"/>
  <c r="AC10" i="1" s="1"/>
  <c r="Y11" i="1" s="1"/>
  <c r="AC11" i="1" s="1"/>
  <c r="F94" i="1"/>
  <c r="AB13" i="1"/>
  <c r="AP94" i="1" l="1"/>
  <c r="H94" i="1"/>
  <c r="I94" i="1" s="1"/>
  <c r="E95" i="1" s="1"/>
  <c r="F95" i="1" l="1"/>
  <c r="AP95" i="1" l="1"/>
  <c r="H95" i="1"/>
  <c r="I95" i="1" s="1"/>
  <c r="E96" i="1" s="1"/>
  <c r="F96" i="1" l="1"/>
  <c r="H96" i="1" l="1"/>
  <c r="I96" i="1" s="1"/>
  <c r="E97" i="1" s="1"/>
  <c r="AP96" i="1"/>
  <c r="F97" i="1" l="1"/>
  <c r="F4" i="1"/>
  <c r="F5" i="1"/>
  <c r="F6" i="1"/>
  <c r="F7" i="1"/>
  <c r="F8" i="1"/>
  <c r="F9" i="1"/>
  <c r="N42" i="6" l="1"/>
  <c r="N37" i="18"/>
  <c r="N41" i="18" s="1"/>
  <c r="N42" i="18" s="1"/>
  <c r="Q42" i="6"/>
  <c r="Q37" i="18"/>
  <c r="Q41" i="18" s="1"/>
  <c r="Q42" i="18" s="1"/>
  <c r="M42" i="6"/>
  <c r="M37" i="18"/>
  <c r="M41" i="18" s="1"/>
  <c r="M42" i="18" s="1"/>
  <c r="P42" i="6"/>
  <c r="P37" i="18"/>
  <c r="P41" i="18" s="1"/>
  <c r="P42" i="18" s="1"/>
  <c r="I37" i="18"/>
  <c r="L37" i="18"/>
  <c r="L41" i="18" s="1"/>
  <c r="L42" i="18" s="1"/>
  <c r="O42" i="6"/>
  <c r="O37" i="18"/>
  <c r="O41" i="18" s="1"/>
  <c r="O42" i="18" s="1"/>
  <c r="G13" i="14"/>
  <c r="G37" i="14" s="1"/>
  <c r="G38" i="14" s="1"/>
  <c r="N46" i="6"/>
  <c r="N47" i="6" s="1"/>
  <c r="J13" i="14"/>
  <c r="Q46" i="6"/>
  <c r="Q47" i="6" s="1"/>
  <c r="F13" i="14"/>
  <c r="F37" i="14" s="1"/>
  <c r="F38" i="14" s="1"/>
  <c r="M46" i="6"/>
  <c r="M47" i="6" s="1"/>
  <c r="I13" i="14"/>
  <c r="I37" i="14" s="1"/>
  <c r="I38" i="14" s="1"/>
  <c r="P46" i="6"/>
  <c r="P47" i="6" s="1"/>
  <c r="I42" i="6"/>
  <c r="I60" i="6" s="1"/>
  <c r="I61" i="6" s="1"/>
  <c r="I63" i="6" s="1"/>
  <c r="L42" i="6"/>
  <c r="H13" i="14"/>
  <c r="O46" i="6"/>
  <c r="O47" i="6" s="1"/>
  <c r="I46" i="6"/>
  <c r="I47" i="6" s="1"/>
  <c r="H97" i="1"/>
  <c r="H4" i="1"/>
  <c r="H5" i="1"/>
  <c r="AQ5" i="1" s="1"/>
  <c r="H6" i="1"/>
  <c r="AQ6" i="1" s="1"/>
  <c r="H7" i="1"/>
  <c r="AQ7" i="1" s="1"/>
  <c r="H8" i="1"/>
  <c r="AQ8" i="1" s="1"/>
  <c r="H9" i="1"/>
  <c r="AQ9" i="1" s="1"/>
  <c r="I7" i="14" l="1"/>
  <c r="I10" i="13"/>
  <c r="F7" i="14"/>
  <c r="F14" i="14" s="1"/>
  <c r="F21" i="14" s="1"/>
  <c r="F40" i="14" s="1"/>
  <c r="F10" i="13"/>
  <c r="G7" i="14"/>
  <c r="G10" i="13"/>
  <c r="H7" i="14"/>
  <c r="H10" i="13"/>
  <c r="J7" i="14"/>
  <c r="J10" i="13"/>
  <c r="I41" i="18"/>
  <c r="I42" i="18" s="1"/>
  <c r="I55" i="18"/>
  <c r="I56" i="18" s="1"/>
  <c r="I58" i="18" s="1"/>
  <c r="G14" i="14"/>
  <c r="G21" i="14" s="1"/>
  <c r="G40" i="14" s="1"/>
  <c r="I14" i="14"/>
  <c r="I21" i="14" s="1"/>
  <c r="I40" i="14" s="1"/>
  <c r="H14" i="14"/>
  <c r="H21" i="14" s="1"/>
  <c r="J14" i="14"/>
  <c r="J21" i="14" s="1"/>
  <c r="H37" i="14"/>
  <c r="H38" i="14" s="1"/>
  <c r="J37" i="14"/>
  <c r="J38" i="14" s="1"/>
  <c r="E13" i="14"/>
  <c r="L46" i="6"/>
  <c r="L47" i="6" s="1"/>
  <c r="I97" i="1"/>
  <c r="E98" i="1" s="1"/>
  <c r="AQ4" i="1"/>
  <c r="I4" i="1"/>
  <c r="E13" i="13" l="1"/>
  <c r="E7" i="14"/>
  <c r="E14" i="14" s="1"/>
  <c r="E10" i="13"/>
  <c r="E11" i="13" s="1"/>
  <c r="J40" i="14"/>
  <c r="H40" i="14"/>
  <c r="E37" i="14"/>
  <c r="E38" i="14" s="1"/>
  <c r="F98" i="1"/>
  <c r="H98" i="1" s="1"/>
  <c r="E5" i="1"/>
  <c r="I5" i="1" s="1"/>
  <c r="F13" i="13" s="1"/>
  <c r="AP4" i="1"/>
  <c r="E18" i="13" l="1"/>
  <c r="E61" i="13" s="1"/>
  <c r="F9" i="13"/>
  <c r="F11" i="13" s="1"/>
  <c r="E21" i="14"/>
  <c r="E40" i="14" s="1"/>
  <c r="I98" i="1"/>
  <c r="E99" i="1" s="1"/>
  <c r="AP5" i="1"/>
  <c r="E6" i="1"/>
  <c r="I6" i="1" s="1"/>
  <c r="G13" i="13" s="1"/>
  <c r="F18" i="13" l="1"/>
  <c r="F61" i="13" s="1"/>
  <c r="G9" i="13"/>
  <c r="G11" i="13" s="1"/>
  <c r="E43" i="14"/>
  <c r="F99" i="1"/>
  <c r="E7" i="1"/>
  <c r="I7" i="1" s="1"/>
  <c r="H13" i="13" s="1"/>
  <c r="AP6" i="1"/>
  <c r="G18" i="13" l="1"/>
  <c r="G61" i="13" s="1"/>
  <c r="H9" i="13"/>
  <c r="H11" i="13" s="1"/>
  <c r="F42" i="14"/>
  <c r="F43" i="14" s="1"/>
  <c r="E34" i="13"/>
  <c r="E38" i="13" s="1"/>
  <c r="H99" i="1"/>
  <c r="AP7" i="1"/>
  <c r="E8" i="1"/>
  <c r="I8" i="1" s="1"/>
  <c r="I13" i="13" s="1"/>
  <c r="H18" i="13" l="1"/>
  <c r="H61" i="13" s="1"/>
  <c r="I9" i="13"/>
  <c r="I11" i="13" s="1"/>
  <c r="E40" i="13"/>
  <c r="G42" i="14"/>
  <c r="G43" i="14" s="1"/>
  <c r="F34" i="13"/>
  <c r="F38" i="13" s="1"/>
  <c r="I99" i="1"/>
  <c r="E100" i="1" s="1"/>
  <c r="F100" i="1" s="1"/>
  <c r="H100" i="1" s="1"/>
  <c r="E9" i="1"/>
  <c r="I9" i="1" s="1"/>
  <c r="J13" i="13" s="1"/>
  <c r="AP8" i="1"/>
  <c r="I18" i="13" l="1"/>
  <c r="I61" i="13" s="1"/>
  <c r="J9" i="13"/>
  <c r="J11" i="13" s="1"/>
  <c r="F40" i="13"/>
  <c r="H42" i="14"/>
  <c r="H43" i="14" s="1"/>
  <c r="G34" i="13"/>
  <c r="G38" i="13" s="1"/>
  <c r="I100" i="1"/>
  <c r="E101" i="1" s="1"/>
  <c r="F101" i="1" s="1"/>
  <c r="H101" i="1" s="1"/>
  <c r="AP9" i="1"/>
  <c r="E10" i="1"/>
  <c r="J18" i="13" l="1"/>
  <c r="J61" i="13" s="1"/>
  <c r="K9" i="13"/>
  <c r="G40" i="13"/>
  <c r="I42" i="14"/>
  <c r="I43" i="14" s="1"/>
  <c r="H34" i="13"/>
  <c r="H38" i="13" s="1"/>
  <c r="I101" i="1"/>
  <c r="E102" i="1" s="1"/>
  <c r="H40" i="13" l="1"/>
  <c r="J42" i="14"/>
  <c r="J43" i="14" s="1"/>
  <c r="I34" i="13"/>
  <c r="I38" i="13" s="1"/>
  <c r="F102" i="1"/>
  <c r="H102" i="1" s="1"/>
  <c r="I40" i="13" l="1"/>
  <c r="K42" i="14"/>
  <c r="J34" i="13"/>
  <c r="J38" i="13" s="1"/>
  <c r="I102" i="1"/>
  <c r="E103" i="1" s="1"/>
  <c r="J40" i="13" l="1"/>
  <c r="F103" i="1"/>
  <c r="H103" i="1" l="1"/>
  <c r="I103" i="1" s="1"/>
  <c r="E104" i="1" s="1"/>
  <c r="F104" i="1" s="1"/>
  <c r="H104" i="1" l="1"/>
  <c r="I104" i="1" s="1"/>
  <c r="E105" i="1" s="1"/>
  <c r="F105" i="1" s="1"/>
  <c r="H105" i="1" l="1"/>
  <c r="I105" i="1" s="1"/>
  <c r="E106" i="1" s="1"/>
  <c r="F106" i="1" s="1"/>
  <c r="H106" i="1" l="1"/>
  <c r="I106" i="1" s="1"/>
  <c r="E107" i="1" s="1"/>
  <c r="F107" i="1" s="1"/>
  <c r="H107" i="1" l="1"/>
  <c r="I107" i="1" s="1"/>
  <c r="E108" i="1" s="1"/>
  <c r="F108" i="1" s="1"/>
  <c r="H108" i="1" l="1"/>
  <c r="H110" i="1" s="1"/>
  <c r="H14" i="1" s="1"/>
  <c r="F110" i="1"/>
  <c r="H10" i="1"/>
  <c r="F11" i="1"/>
  <c r="I108" i="1"/>
  <c r="E109" i="1" s="1"/>
  <c r="F109" i="1" s="1"/>
  <c r="H109" i="1" s="1"/>
  <c r="H11" i="1" l="1"/>
  <c r="H13" i="1" s="1"/>
  <c r="H15" i="1" s="1"/>
  <c r="AQ10" i="1"/>
  <c r="F14" i="1"/>
  <c r="F10" i="1"/>
  <c r="R42" i="6" l="1"/>
  <c r="R37" i="18"/>
  <c r="R41" i="18" s="1"/>
  <c r="R42" i="18" s="1"/>
  <c r="K13" i="14"/>
  <c r="R46" i="6"/>
  <c r="R47" i="6" s="1"/>
  <c r="F13" i="1"/>
  <c r="F15" i="1" s="1"/>
  <c r="I10" i="1"/>
  <c r="K13" i="13" s="1"/>
  <c r="K7" i="14" l="1"/>
  <c r="K10" i="13"/>
  <c r="K11" i="13" s="1"/>
  <c r="K14" i="14"/>
  <c r="K21" i="14" s="1"/>
  <c r="K37" i="14"/>
  <c r="K38" i="14" s="1"/>
  <c r="AP10" i="1"/>
  <c r="E11" i="1"/>
  <c r="I11" i="1" s="1"/>
  <c r="AP11" i="1" s="1"/>
  <c r="K18" i="13" l="1"/>
  <c r="K61" i="13" s="1"/>
  <c r="L9" i="13"/>
  <c r="L11" i="13" s="1"/>
  <c r="K40" i="14"/>
  <c r="K43" i="14" s="1"/>
  <c r="L18" i="13" l="1"/>
  <c r="M9" i="13"/>
  <c r="M11" i="13" s="1"/>
  <c r="M18" i="13" s="1"/>
  <c r="L42" i="14"/>
  <c r="L43" i="14" s="1"/>
  <c r="K34" i="13"/>
  <c r="K38" i="13" s="1"/>
  <c r="K40" i="13" l="1"/>
  <c r="M42" i="14"/>
  <c r="M43" i="14" s="1"/>
  <c r="M34" i="13" s="1"/>
  <c r="M38" i="13" s="1"/>
  <c r="L34" i="13"/>
  <c r="L38" i="13" s="1"/>
  <c r="L40" i="13" l="1"/>
  <c r="M40" i="13"/>
</calcChain>
</file>

<file path=xl/sharedStrings.xml><?xml version="1.0" encoding="utf-8"?>
<sst xmlns="http://schemas.openxmlformats.org/spreadsheetml/2006/main" count="1704" uniqueCount="396">
  <si>
    <t>Location</t>
  </si>
  <si>
    <t>PUNE</t>
  </si>
  <si>
    <t>Rs. - Lakhs</t>
  </si>
  <si>
    <t>Ahemdabad-1</t>
  </si>
  <si>
    <t>NOIDA</t>
  </si>
  <si>
    <t>Ahemdabad-2</t>
  </si>
  <si>
    <t>S.N.</t>
  </si>
  <si>
    <t>FY</t>
  </si>
  <si>
    <t>Days</t>
  </si>
  <si>
    <t>Opening Balance</t>
  </si>
  <si>
    <t>Interest due</t>
  </si>
  <si>
    <t>Installment</t>
  </si>
  <si>
    <t>Interest Paid</t>
  </si>
  <si>
    <t>Closing Balance</t>
  </si>
  <si>
    <t>2024-25</t>
  </si>
  <si>
    <t>BHIWANDI</t>
  </si>
  <si>
    <t>FARIDABAD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</si>
  <si>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</si>
  <si>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</si>
  <si>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</si>
  <si>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</si>
  <si>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</si>
  <si>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</si>
  <si>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</si>
  <si>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</si>
  <si>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</si>
  <si>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Date</t>
  </si>
  <si>
    <t xml:space="preserve">  </t>
  </si>
  <si>
    <t xml:space="preserve">            </t>
  </si>
  <si>
    <t>FY 2024-25</t>
  </si>
  <si>
    <t>FY 2025-26</t>
  </si>
  <si>
    <t>FY 2026-27</t>
  </si>
  <si>
    <t>FY 2027-28</t>
  </si>
  <si>
    <t>FY 2028-29</t>
  </si>
  <si>
    <t>FY 2029-30</t>
  </si>
  <si>
    <t>FY 2030-31</t>
  </si>
  <si>
    <t>FY 2031-32</t>
  </si>
  <si>
    <t>FY2032-33</t>
  </si>
  <si>
    <t>FY 2033-34</t>
  </si>
  <si>
    <t>Toatal</t>
  </si>
  <si>
    <t>Month</t>
  </si>
  <si>
    <t>Opening WDV</t>
  </si>
  <si>
    <t>Less: Depreciation</t>
  </si>
  <si>
    <t>Closing WDV</t>
  </si>
  <si>
    <t>Gross Block</t>
  </si>
  <si>
    <t>Depreication for the period</t>
  </si>
  <si>
    <t>Accumulated Depreciation</t>
  </si>
  <si>
    <t>Closing WDV (1-3)</t>
  </si>
  <si>
    <t>Net Block (2-4)</t>
  </si>
  <si>
    <t>Ahemdabad -2</t>
  </si>
  <si>
    <t>Pallet Charges</t>
  </si>
  <si>
    <t>Milk Charges</t>
  </si>
  <si>
    <t>Total Capital Reimbursement</t>
  </si>
  <si>
    <t>PALLET</t>
  </si>
  <si>
    <t>milk</t>
  </si>
  <si>
    <t>MILK</t>
  </si>
  <si>
    <t xml:space="preserve">COLD ROOM </t>
  </si>
  <si>
    <t>S No</t>
  </si>
  <si>
    <t xml:space="preserve">Room Name </t>
  </si>
  <si>
    <t xml:space="preserve">MODEL NO CDU </t>
  </si>
  <si>
    <t xml:space="preserve">MODEL NO IDU </t>
  </si>
  <si>
    <t xml:space="preserve">Capacity in kW per machine </t>
  </si>
  <si>
    <t xml:space="preserve">Room temp in Degc </t>
  </si>
  <si>
    <t xml:space="preserve">Condensing temp in Degc </t>
  </si>
  <si>
    <t xml:space="preserve">Qty </t>
  </si>
  <si>
    <t>CDU Power consumption per machine  in kW/hr</t>
  </si>
  <si>
    <t>IDU Power consumption per machine in kW/hr</t>
  </si>
  <si>
    <t>Power consumption per machine in kW /hr</t>
  </si>
  <si>
    <t>Total Power consumption in kW/hr</t>
  </si>
  <si>
    <t>Defrost Heaters (Coil Heaters) in kW</t>
  </si>
  <si>
    <t>Defrost Heaters(Drain Pan Heater) in kW</t>
  </si>
  <si>
    <t>Freezer room No. 1</t>
  </si>
  <si>
    <t>CR-ACSL136Z Single Stage LT CDU</t>
  </si>
  <si>
    <t xml:space="preserve">CR-E445E136Z </t>
  </si>
  <si>
    <t>13.6kW</t>
  </si>
  <si>
    <t>(-25 Degc)</t>
  </si>
  <si>
    <t xml:space="preserve">50 degc </t>
  </si>
  <si>
    <t>Freezer room No. 2</t>
  </si>
  <si>
    <t xml:space="preserve">Milk Chiller room </t>
  </si>
  <si>
    <t xml:space="preserve">CR-ADCM192Z </t>
  </si>
  <si>
    <t xml:space="preserve">CR-E345N126Z </t>
  </si>
  <si>
    <t>12.6kW</t>
  </si>
  <si>
    <t>(+4 Degc)</t>
  </si>
  <si>
    <t>Ante Room</t>
  </si>
  <si>
    <t xml:space="preserve">CR-APCM086Z </t>
  </si>
  <si>
    <t xml:space="preserve">CR-E340N 110Z  </t>
  </si>
  <si>
    <t>11kW</t>
  </si>
  <si>
    <t>(+8 Degc)</t>
  </si>
  <si>
    <t xml:space="preserve">Chiller Room </t>
  </si>
  <si>
    <t xml:space="preserve">Dock Area Room </t>
  </si>
  <si>
    <t>CR-AEHM039Z</t>
  </si>
  <si>
    <t xml:space="preserve">CR-E235N 057Z </t>
  </si>
  <si>
    <t>5.7kW</t>
  </si>
  <si>
    <t>(+18Degc)</t>
  </si>
  <si>
    <t xml:space="preserve">TOTAL </t>
  </si>
  <si>
    <t>1 Kilo Watt</t>
  </si>
  <si>
    <t>1000Watt</t>
  </si>
  <si>
    <t>Consumption per hour</t>
  </si>
  <si>
    <t>No. of Hours in a Day</t>
  </si>
  <si>
    <t>Electricity Unit Rate per Hour</t>
  </si>
  <si>
    <t>Per Day Electriciyt Cost</t>
  </si>
  <si>
    <t>No. of Days in a month</t>
  </si>
  <si>
    <t>Permonth Cost</t>
  </si>
  <si>
    <t>1  Watt</t>
  </si>
  <si>
    <t>Machines</t>
  </si>
  <si>
    <t>Cooling</t>
  </si>
  <si>
    <t>KW</t>
  </si>
  <si>
    <t>Defrost</t>
  </si>
  <si>
    <t>General</t>
  </si>
  <si>
    <t>The electricity rates in Pune for 2024–2025 are as follows: </t>
  </si>
  <si>
    <r>
      <t>0–20 kW</t>
    </r>
    <r>
      <rPr>
        <sz val="8"/>
        <color rgb="FF001D35"/>
        <rFont val="Arial"/>
        <family val="2"/>
      </rPr>
      <t>: ₹9.69 per unit</t>
    </r>
  </si>
  <si>
    <r>
      <t>20–50 kW</t>
    </r>
    <r>
      <rPr>
        <sz val="8"/>
        <color rgb="FF001D35"/>
        <rFont val="Arial"/>
        <family val="2"/>
      </rPr>
      <t>: ₹14.18 per unit</t>
    </r>
  </si>
  <si>
    <r>
      <t>50 kW and above</t>
    </r>
    <r>
      <rPr>
        <sz val="8"/>
        <color rgb="FF001D35"/>
        <rFont val="Arial"/>
        <family val="2"/>
      </rPr>
      <t>: ₹16.55 per unit</t>
    </r>
  </si>
  <si>
    <t>Working Capital Reuirement</t>
  </si>
  <si>
    <t>Sales Value</t>
  </si>
  <si>
    <t>Less: Management Fee</t>
  </si>
  <si>
    <t>Cost of Sales</t>
  </si>
  <si>
    <t>Working Capital Requirement</t>
  </si>
  <si>
    <t>Margin Money</t>
  </si>
  <si>
    <t>Bank Finance</t>
  </si>
  <si>
    <t>Rate of Interest</t>
  </si>
  <si>
    <t>Interest on Cash Credit</t>
  </si>
  <si>
    <t>Service Receiver</t>
  </si>
  <si>
    <t>ZEPTO</t>
  </si>
  <si>
    <t>Start Date</t>
  </si>
  <si>
    <t>December,2023</t>
  </si>
  <si>
    <t>March,2024</t>
  </si>
  <si>
    <t>Rate of Interest on Term Loan</t>
  </si>
  <si>
    <t>COD</t>
  </si>
  <si>
    <t>Rate of Interest on Cash Credit</t>
  </si>
  <si>
    <t>Cost of the project</t>
  </si>
  <si>
    <t>Rs.- Cr.</t>
  </si>
  <si>
    <t>CRPL</t>
  </si>
  <si>
    <t>Capital Reimbursement</t>
  </si>
  <si>
    <t>Rs.- Lakh/pm</t>
  </si>
  <si>
    <t>Revenue from Operation</t>
  </si>
  <si>
    <t>Basis</t>
  </si>
  <si>
    <t>Increment</t>
  </si>
  <si>
    <t>UOM</t>
  </si>
  <si>
    <t>Quantity</t>
  </si>
  <si>
    <t>Rate</t>
  </si>
  <si>
    <t>No. of Months/ Days in a Year</t>
  </si>
  <si>
    <t>Amount per Anum</t>
  </si>
  <si>
    <t>Rent</t>
  </si>
  <si>
    <t>5% per anum</t>
  </si>
  <si>
    <t>Square Feet</t>
  </si>
  <si>
    <t>Management Fee on Rent</t>
  </si>
  <si>
    <t>%</t>
  </si>
  <si>
    <t>Manpower Supply</t>
  </si>
  <si>
    <t>7.5% per anum</t>
  </si>
  <si>
    <t>Number</t>
  </si>
  <si>
    <t>Management Fee on Manpower Supply</t>
  </si>
  <si>
    <t>Capital Reimbursement including Management Fee</t>
  </si>
  <si>
    <t>Variable</t>
  </si>
  <si>
    <t>Pallet</t>
  </si>
  <si>
    <t>Fixed</t>
  </si>
  <si>
    <t>Electricity</t>
  </si>
  <si>
    <t>KWH</t>
  </si>
  <si>
    <t>Management Fee on Electricity</t>
  </si>
  <si>
    <t>total</t>
  </si>
  <si>
    <t>Expenses</t>
  </si>
  <si>
    <t>Repairs &amp; Maintenance Expenses</t>
  </si>
  <si>
    <t>Admin Expenses</t>
  </si>
  <si>
    <t>EBITDA</t>
  </si>
  <si>
    <t>Finance Cost</t>
  </si>
  <si>
    <t>Term Loan</t>
  </si>
  <si>
    <t>As per Loan Schedule</t>
  </si>
  <si>
    <t>Cash Credit</t>
  </si>
  <si>
    <t>As per Working Capital Requirement</t>
  </si>
  <si>
    <t>Depreciation</t>
  </si>
  <si>
    <t>As per Depreciation Schedule</t>
  </si>
  <si>
    <t>total- interest &amp; Depreciation</t>
  </si>
  <si>
    <t>Profit before Tax</t>
  </si>
  <si>
    <t>Yatish</t>
  </si>
  <si>
    <t>Cumulative</t>
  </si>
  <si>
    <t>Description</t>
  </si>
  <si>
    <t>Amount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</si>
  <si>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</si>
  <si>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</si>
  <si>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</si>
  <si>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</si>
  <si>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</si>
  <si>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</si>
  <si>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</si>
  <si>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</si>
  <si>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</si>
  <si>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</si>
  <si>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</si>
  <si>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</si>
  <si>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</si>
  <si>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</si>
  <si>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</si>
  <si>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</si>
  <si>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</si>
  <si>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</si>
  <si>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</si>
  <si>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</si>
  <si>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</si>
  <si>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StampDuty</t>
  </si>
  <si>
    <t>Salary &amp; Travelling Expenses during Pre-operation Period</t>
  </si>
  <si>
    <t>Interest During pre-operation period</t>
  </si>
  <si>
    <t>Margin Money for Working Capital</t>
  </si>
  <si>
    <t>Total Project Cost</t>
  </si>
  <si>
    <t>Less: Ineligible</t>
  </si>
  <si>
    <t xml:space="preserve"> CRPL</t>
  </si>
  <si>
    <t>Particulars</t>
  </si>
  <si>
    <t>Sheet Name</t>
  </si>
  <si>
    <t>Loan Repayment Schedule</t>
  </si>
  <si>
    <t>Loan Schedule</t>
  </si>
  <si>
    <t>CRPL Infra Private Limited</t>
  </si>
  <si>
    <t>Computation of Depreciation</t>
  </si>
  <si>
    <t xml:space="preserve">Depreciation Schedule </t>
  </si>
  <si>
    <t>Capital Reimbursement Schedule</t>
  </si>
  <si>
    <t>Capital Reimb. Sch</t>
  </si>
  <si>
    <t>Power Computation</t>
  </si>
  <si>
    <t>WCR</t>
  </si>
  <si>
    <t>P&amp;M- Pune</t>
  </si>
  <si>
    <t>Management Fee</t>
  </si>
  <si>
    <t>Manpower Gap</t>
  </si>
  <si>
    <t>Non- Reimbursable Expenses</t>
  </si>
  <si>
    <t>Interest Cost</t>
  </si>
  <si>
    <t>Profit</t>
  </si>
  <si>
    <t>FY2024-25</t>
  </si>
  <si>
    <t>FY2026-27</t>
  </si>
  <si>
    <t xml:space="preserve">Pre-Operation </t>
  </si>
  <si>
    <t>Post-Operation Period</t>
  </si>
  <si>
    <t>Less: Capitalized</t>
  </si>
  <si>
    <t>IDC</t>
  </si>
  <si>
    <t>Pre-operative Expenses</t>
  </si>
  <si>
    <t>FY 2032-33</t>
  </si>
  <si>
    <t>Depreciable Asset</t>
  </si>
  <si>
    <t>GST Input Credit</t>
  </si>
  <si>
    <t>Pre-operative Exepnses</t>
  </si>
  <si>
    <t>Civil Works</t>
  </si>
  <si>
    <t>72 months</t>
  </si>
  <si>
    <t>Pr-operative Expenses w/off</t>
  </si>
  <si>
    <t>1.5% on Value of Sales</t>
  </si>
  <si>
    <t>As per pre-operative Schedule</t>
  </si>
  <si>
    <t>Location :PUNE</t>
  </si>
  <si>
    <t xml:space="preserve"> 2024-25</t>
  </si>
  <si>
    <t xml:space="preserve"> 2025-26</t>
  </si>
  <si>
    <t xml:space="preserve"> 2026-27</t>
  </si>
  <si>
    <t xml:space="preserve"> 2027-28</t>
  </si>
  <si>
    <t xml:space="preserve"> 2030-31</t>
  </si>
  <si>
    <t>Liabilities</t>
  </si>
  <si>
    <t>Reserve &amp; Surplus</t>
  </si>
  <si>
    <t>Opening</t>
  </si>
  <si>
    <t>Add: Profit/(Loss) during the year</t>
  </si>
  <si>
    <t>Closing</t>
  </si>
  <si>
    <t>CRPL(HO)</t>
  </si>
  <si>
    <t>Assets</t>
  </si>
  <si>
    <t>WDV</t>
  </si>
  <si>
    <t>Sundry Debtor</t>
  </si>
  <si>
    <t>Cash &amp; Bank Balance</t>
  </si>
  <si>
    <t>Unsecured Loan from Quatre Agro Enterprises (P) Limited</t>
  </si>
  <si>
    <t>Reserve &amp; Surplus- Ploughing back of profit</t>
  </si>
  <si>
    <t>Secured Loan from Bank</t>
  </si>
  <si>
    <t>Opening Cash Balance</t>
  </si>
  <si>
    <t>Closing Cash Balance</t>
  </si>
  <si>
    <t>CC Limit</t>
  </si>
  <si>
    <t>Cash Flow Statement</t>
  </si>
  <si>
    <t>Rs.- Lakhs</t>
  </si>
  <si>
    <t>Location : PUNE</t>
  </si>
  <si>
    <t>Cash Flow from Operating Activities</t>
  </si>
  <si>
    <t>Add: Non- Cash Expenses/ Non- Operating Expenses/( Non-Operating Income)</t>
  </si>
  <si>
    <t>Cash Flow before Working Capital Changes</t>
  </si>
  <si>
    <t xml:space="preserve">Add: Changes in Working Capital </t>
  </si>
  <si>
    <t>Cash Flow from Investing Activities</t>
  </si>
  <si>
    <t>Purchase of Fixed Assets</t>
  </si>
  <si>
    <t>CashFlow from Financing Activities</t>
  </si>
  <si>
    <t>CRPL (HO)</t>
  </si>
  <si>
    <t>Long Term Borrowings/(Repaid)</t>
  </si>
  <si>
    <t>Interest on LTB</t>
  </si>
  <si>
    <t>Cash Flow From Operation</t>
  </si>
  <si>
    <t>Pre-operative Expenses written off</t>
  </si>
  <si>
    <t>Margin Money for WC</t>
  </si>
  <si>
    <t>Unsecured Loan from Related Party</t>
  </si>
  <si>
    <t>Ploughing Back of Profit</t>
  </si>
  <si>
    <t>Cash Credit from Bank</t>
  </si>
  <si>
    <t>GST Input on CG</t>
  </si>
  <si>
    <t>GST Input basis</t>
  </si>
  <si>
    <t>GST Input  Tax</t>
  </si>
  <si>
    <t>GST Output Basis</t>
  </si>
  <si>
    <t>GST Output Tax</t>
  </si>
  <si>
    <t>GST Input (Opening Balance)</t>
  </si>
  <si>
    <t>GST Input (Closing Balance)</t>
  </si>
  <si>
    <t>Rates &amp; Taxes</t>
  </si>
  <si>
    <t>Less: GST Paid</t>
  </si>
  <si>
    <t>GST Input (Closing Balance)- C/F</t>
  </si>
  <si>
    <t>Balances with Government Authority</t>
  </si>
  <si>
    <t>Miscellaneous Expenditure (to the extent not w/off)</t>
  </si>
  <si>
    <t>Cash flow from Other Current Assets</t>
  </si>
  <si>
    <t>Projected Profit &amp; Loss Statement</t>
  </si>
  <si>
    <t>PUNE PL</t>
  </si>
  <si>
    <t>Projected Balance- Sheet</t>
  </si>
  <si>
    <t>PUNE BS</t>
  </si>
  <si>
    <t>Projected Cash Flow Statement</t>
  </si>
  <si>
    <t>PUNE CFS</t>
  </si>
  <si>
    <t>GST Computation</t>
  </si>
  <si>
    <t>GST  Computation</t>
  </si>
  <si>
    <t>ZEPTO _ PUNE Project</t>
  </si>
  <si>
    <t>Details of Project Cost &amp; Means of Finance</t>
  </si>
  <si>
    <t>Pre-Operative Expenses</t>
  </si>
  <si>
    <t>Project Assumption</t>
  </si>
  <si>
    <t>Assumption</t>
  </si>
  <si>
    <t>QTY</t>
  </si>
  <si>
    <t>A</t>
  </si>
  <si>
    <t>Location Details</t>
  </si>
  <si>
    <t>No. of Location</t>
  </si>
  <si>
    <t>Nos.</t>
  </si>
  <si>
    <t>Area/Location</t>
  </si>
  <si>
    <t>Sq. Ft.</t>
  </si>
  <si>
    <t>(i)</t>
  </si>
  <si>
    <t>Pune</t>
  </si>
  <si>
    <t>B</t>
  </si>
  <si>
    <t>₹/sq ft per month</t>
  </si>
  <si>
    <t>Caiptal Reimbursemennt</t>
  </si>
  <si>
    <t>years</t>
  </si>
  <si>
    <t>Manpower Fee</t>
  </si>
  <si>
    <t>₹/per month</t>
  </si>
  <si>
    <t>Management Fee on Manpower</t>
  </si>
  <si>
    <t>Manpower Cost</t>
  </si>
  <si>
    <t xml:space="preserve">Rate of Depreciation (WDV) </t>
  </si>
  <si>
    <t>Repairs &amp; Maintenance Expenses (on Value of Plant &amp; Machinery)</t>
  </si>
  <si>
    <t>Administrative Expenses (on Value of Sales)</t>
  </si>
  <si>
    <t>Loan Tenure with 6 Months moratorium</t>
  </si>
  <si>
    <t>Rate of Interest on Loan</t>
  </si>
  <si>
    <t>Interest Repayment on Monthly basis.</t>
  </si>
  <si>
    <t>C</t>
  </si>
  <si>
    <t>Comenecment of Project &amp; Pre-operation Period</t>
  </si>
  <si>
    <t>Date of Lease of Premises/Sorage Space</t>
  </si>
  <si>
    <t>Date of Commencement of Project</t>
  </si>
  <si>
    <t>December,2024</t>
  </si>
  <si>
    <t>Pre-operation Period</t>
  </si>
  <si>
    <t>(in months)</t>
  </si>
  <si>
    <t>D</t>
  </si>
  <si>
    <t>Inflation Assumptions</t>
  </si>
  <si>
    <t>It is assumed that Rent will increased 5% per anum .</t>
  </si>
  <si>
    <t>It is assumed that manpower cost will increased by 7.5% per anum.</t>
  </si>
  <si>
    <t>E</t>
  </si>
  <si>
    <t>Other Assumptions</t>
  </si>
  <si>
    <t>It is assumed that  Rs.10,00,000 per month per location will be electricity expenses and reimbursement.</t>
  </si>
  <si>
    <t>ZEPTO Pune Project</t>
  </si>
  <si>
    <t>Pune Address:</t>
  </si>
  <si>
    <t>Dreambig Infraspace, Gate No. 998(P),</t>
  </si>
  <si>
    <t>Perne Phata, Pune Nagar Road,</t>
  </si>
  <si>
    <t>Village:Perne- Tal Haveli,</t>
  </si>
  <si>
    <t>Dist: Pune, Maharastra - 412216</t>
  </si>
  <si>
    <t>Income &amp; Expenses</t>
  </si>
  <si>
    <t>Annual Interest on Capex</t>
  </si>
  <si>
    <t>Annual Interest on Security Deposit</t>
  </si>
  <si>
    <t>Date of Commercial Operation</t>
  </si>
  <si>
    <t>March,2025</t>
  </si>
  <si>
    <t>It is assumed that Electricity cost will increased by 5% per anum wef start of FY.</t>
  </si>
  <si>
    <t>No. of Workstation</t>
  </si>
  <si>
    <t xml:space="preserve">Workstation Charges </t>
  </si>
  <si>
    <t>Rs./ per month</t>
  </si>
  <si>
    <t>ZEPTO_PUNE_PROJECT</t>
  </si>
  <si>
    <t>Project Cost &amp; Means of Finance</t>
  </si>
  <si>
    <t>Fixed Assets</t>
  </si>
  <si>
    <t>Security Deposit</t>
  </si>
  <si>
    <t>Miscellaneous Expenditure</t>
  </si>
  <si>
    <t>Cash &amp; Cash Equivalent</t>
  </si>
  <si>
    <t>Plouging back of profit</t>
  </si>
  <si>
    <t>Secured Loan</t>
  </si>
  <si>
    <t>Computation of Margin Money for Working Capital</t>
  </si>
  <si>
    <t>Bank Finance (CC Limit)</t>
  </si>
  <si>
    <t>Work station Fee</t>
  </si>
  <si>
    <t>1.5% Value of P&amp;M</t>
  </si>
  <si>
    <t>Interest on Security Deposit</t>
  </si>
  <si>
    <t>Add: Output GST @18%</t>
  </si>
  <si>
    <t>INCOME</t>
  </si>
  <si>
    <t>EXPENSES</t>
  </si>
  <si>
    <t>Total Receivable from Customer</t>
  </si>
  <si>
    <t>total Operating Expenses</t>
  </si>
  <si>
    <t>Add: Input GST @18%</t>
  </si>
  <si>
    <t>Total Payable to Vendor</t>
  </si>
  <si>
    <t>GST Payable</t>
  </si>
  <si>
    <t>Less: GST Input Credit Availed</t>
  </si>
  <si>
    <t>Net GST Payable</t>
  </si>
  <si>
    <t xml:space="preserve">Credit Availed of Input GST </t>
  </si>
  <si>
    <t>GST Paid</t>
  </si>
  <si>
    <t>Other Curent Assets</t>
  </si>
  <si>
    <t>Other Non- Current Assets</t>
  </si>
  <si>
    <t>Turnover</t>
  </si>
  <si>
    <t>PBT</t>
  </si>
  <si>
    <t>Less: Other Income</t>
  </si>
  <si>
    <t>FY 23-24</t>
  </si>
  <si>
    <t>FY 22-23</t>
  </si>
  <si>
    <t>EBDIT</t>
  </si>
  <si>
    <t>QAEPL</t>
  </si>
  <si>
    <t>ebitda (% of  Sales)</t>
  </si>
  <si>
    <t>Sundry Creditor</t>
  </si>
  <si>
    <t>Interest Income</t>
  </si>
  <si>
    <t>Interest Income on Security Deposit</t>
  </si>
  <si>
    <t>Capital  Reimbursement including Management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</si>
</sst>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&quot;-&quot;??_);_(@_)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1D35"/>
      <name val="Arial"/>
      <family val="2"/>
    </font>
    <font>
      <b/>
      <sz val="8"/>
      <color rgb="FF001D35"/>
      <name val="Arial"/>
      <family val="2"/>
    </font>
    <font>
      <sz val="8"/>
      <color rgb="FF001D35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74">
    <xf numFmtId="0" fontId="0" fillId="0" borderId="0" xfId="0"/>
    <xf numFmtId="14" fontId="3" fillId="0" borderId="0" xfId="0" applyNumberFormat="1" applyFont="1"/>
    <xf numFmtId="14" fontId="0" fillId="0" borderId="0" xfId="0" applyNumberFormat="1"/>
    <xf numFmtId="0" fontId="3" fillId="0" borderId="0" xfId="0" applyFont="1"/>
    <xf numFmtId="9" fontId="0" fillId="0" borderId="0" xfId="0" applyNumberFormat="1"/>
    <xf numFmtId="0" fontId="0" fillId="0" borderId="1" xfId="0" applyBorder="1"/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0" fillId="0" borderId="2" xfId="0" applyBorder="1"/>
    <xf numFmtId="14" fontId="0" fillId="0" borderId="2" xfId="0" applyNumberFormat="1" applyBorder="1"/>
    <xf numFmtId="1" fontId="0" fillId="0" borderId="2" xfId="0" applyNumberFormat="1" applyBorder="1"/>
    <xf numFmtId="43" fontId="0" fillId="0" borderId="2" xfId="1" applyFont="1" applyBorder="1"/>
    <xf numFmtId="43" fontId="0" fillId="0" borderId="2" xfId="0" applyNumberFormat="1" applyBorder="1"/>
    <xf numFmtId="43" fontId="0" fillId="0" borderId="0" xfId="1" applyFont="1"/>
    <xf numFmtId="43" fontId="0" fillId="0" borderId="0" xfId="0" applyNumberFormat="1"/>
    <xf numFmtId="0" fontId="0" fillId="0" borderId="1" xfId="0" applyFill="1" applyBorder="1"/>
    <xf numFmtId="43" fontId="3" fillId="0" borderId="2" xfId="0" applyNumberFormat="1" applyFont="1" applyBorder="1"/>
    <xf numFmtId="0" fontId="3" fillId="0" borderId="2" xfId="0" applyFont="1" applyBorder="1" applyAlignment="1">
      <alignment vertical="top"/>
    </xf>
    <xf numFmtId="14" fontId="3" fillId="0" borderId="2" xfId="0" applyNumberFormat="1" applyFont="1" applyBorder="1" applyAlignment="1">
      <alignment vertical="top"/>
    </xf>
    <xf numFmtId="164" fontId="0" fillId="0" borderId="2" xfId="0" applyNumberFormat="1" applyBorder="1"/>
    <xf numFmtId="0" fontId="0" fillId="0" borderId="3" xfId="0" applyBorder="1"/>
    <xf numFmtId="14" fontId="0" fillId="0" borderId="3" xfId="0" applyNumberFormat="1" applyBorder="1"/>
    <xf numFmtId="1" fontId="0" fillId="0" borderId="3" xfId="0" applyNumberFormat="1" applyBorder="1"/>
    <xf numFmtId="0" fontId="0" fillId="0" borderId="2" xfId="0" applyBorder="1" applyAlignment="1">
      <alignment vertical="top"/>
    </xf>
    <xf numFmtId="43" fontId="0" fillId="0" borderId="2" xfId="1" applyFont="1" applyBorder="1" applyAlignment="1">
      <alignment vertical="top" wrapText="1"/>
    </xf>
    <xf numFmtId="164" fontId="0" fillId="0" borderId="0" xfId="0" applyNumberFormat="1"/>
    <xf numFmtId="10" fontId="0" fillId="0" borderId="0" xfId="0" applyNumberFormat="1"/>
    <xf numFmtId="2" fontId="0" fillId="0" borderId="0" xfId="0" applyNumberFormat="1"/>
    <xf numFmtId="2" fontId="0" fillId="0" borderId="2" xfId="0" applyNumberFormat="1" applyBorder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0" fillId="2" borderId="5" xfId="0" applyFill="1" applyBorder="1"/>
    <xf numFmtId="0" fontId="5" fillId="2" borderId="6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43" fontId="0" fillId="0" borderId="0" xfId="1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9" fontId="0" fillId="0" borderId="2" xfId="0" applyNumberFormat="1" applyBorder="1"/>
    <xf numFmtId="0" fontId="0" fillId="0" borderId="10" xfId="0" applyBorder="1" applyAlignment="1"/>
    <xf numFmtId="0" fontId="0" fillId="0" borderId="11" xfId="0" applyBorder="1" applyAlignment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3" borderId="2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43" fontId="0" fillId="0" borderId="0" xfId="1" applyFont="1" applyBorder="1"/>
    <xf numFmtId="43" fontId="0" fillId="0" borderId="14" xfId="0" applyNumberFormat="1" applyBorder="1"/>
    <xf numFmtId="43" fontId="0" fillId="0" borderId="14" xfId="1" applyFont="1" applyBorder="1"/>
    <xf numFmtId="43" fontId="0" fillId="0" borderId="0" xfId="0" applyNumberFormat="1" applyBorder="1"/>
    <xf numFmtId="0" fontId="9" fillId="0" borderId="13" xfId="2" applyBorder="1"/>
    <xf numFmtId="43" fontId="0" fillId="0" borderId="0" xfId="0" applyNumberFormat="1" applyFill="1" applyBorder="1"/>
    <xf numFmtId="0" fontId="0" fillId="0" borderId="13" xfId="0" applyFill="1" applyBorder="1"/>
    <xf numFmtId="0" fontId="0" fillId="0" borderId="0" xfId="0" applyAlignment="1">
      <alignment horizontal="center"/>
    </xf>
    <xf numFmtId="164" fontId="0" fillId="0" borderId="15" xfId="0" applyNumberFormat="1" applyBorder="1"/>
    <xf numFmtId="0" fontId="0" fillId="0" borderId="10" xfId="0" applyBorder="1"/>
    <xf numFmtId="43" fontId="0" fillId="0" borderId="10" xfId="1" applyFont="1" applyBorder="1"/>
    <xf numFmtId="0" fontId="3" fillId="0" borderId="2" xfId="0" applyFont="1" applyBorder="1" applyAlignment="1">
      <alignment horizontal="center"/>
    </xf>
    <xf numFmtId="0" fontId="0" fillId="0" borderId="0" xfId="0" applyBorder="1"/>
    <xf numFmtId="0" fontId="3" fillId="0" borderId="2" xfId="0" applyFont="1" applyBorder="1"/>
    <xf numFmtId="43" fontId="3" fillId="0" borderId="2" xfId="1" applyFont="1" applyBorder="1"/>
    <xf numFmtId="0" fontId="0" fillId="2" borderId="1" xfId="0" applyFill="1" applyBorder="1"/>
    <xf numFmtId="0" fontId="0" fillId="2" borderId="13" xfId="0" applyFill="1" applyBorder="1"/>
    <xf numFmtId="0" fontId="0" fillId="2" borderId="14" xfId="0" applyFill="1" applyBorder="1"/>
    <xf numFmtId="43" fontId="0" fillId="2" borderId="0" xfId="1" applyFont="1" applyFill="1" applyBorder="1"/>
    <xf numFmtId="43" fontId="0" fillId="2" borderId="14" xfId="0" applyNumberFormat="1" applyFill="1" applyBorder="1"/>
    <xf numFmtId="43" fontId="0" fillId="2" borderId="0" xfId="1" applyFont="1" applyFill="1"/>
    <xf numFmtId="0" fontId="0" fillId="2" borderId="0" xfId="0" applyFill="1"/>
    <xf numFmtId="0" fontId="2" fillId="2" borderId="13" xfId="0" applyFont="1" applyFill="1" applyBorder="1"/>
    <xf numFmtId="43" fontId="0" fillId="2" borderId="0" xfId="0" applyNumberFormat="1" applyFill="1"/>
    <xf numFmtId="43" fontId="0" fillId="2" borderId="0" xfId="0" applyNumberFormat="1" applyFill="1" applyBorder="1"/>
    <xf numFmtId="43" fontId="2" fillId="2" borderId="0" xfId="1" applyFont="1" applyFill="1"/>
    <xf numFmtId="164" fontId="0" fillId="2" borderId="0" xfId="0" applyNumberFormat="1" applyFill="1"/>
    <xf numFmtId="164" fontId="3" fillId="0" borderId="0" xfId="0" applyNumberFormat="1" applyFont="1"/>
    <xf numFmtId="0" fontId="0" fillId="0" borderId="0" xfId="0" applyAlignment="1">
      <alignment vertical="top" wrapText="1"/>
    </xf>
    <xf numFmtId="43" fontId="3" fillId="3" borderId="2" xfId="1" applyFont="1" applyFill="1" applyBorder="1" applyAlignment="1">
      <alignment wrapText="1"/>
    </xf>
    <xf numFmtId="43" fontId="3" fillId="3" borderId="12" xfId="1" applyFont="1" applyFill="1" applyBorder="1" applyAlignment="1">
      <alignment wrapText="1"/>
    </xf>
    <xf numFmtId="43" fontId="3" fillId="3" borderId="11" xfId="1" applyFont="1" applyFill="1" applyBorder="1" applyAlignment="1">
      <alignment wrapText="1"/>
    </xf>
    <xf numFmtId="0" fontId="3" fillId="0" borderId="13" xfId="0" applyFont="1" applyBorder="1"/>
    <xf numFmtId="43" fontId="0" fillId="0" borderId="1" xfId="1" applyFont="1" applyBorder="1"/>
    <xf numFmtId="43" fontId="0" fillId="0" borderId="1" xfId="0" applyNumberFormat="1" applyBorder="1"/>
    <xf numFmtId="43" fontId="0" fillId="0" borderId="1" xfId="0" applyNumberFormat="1" applyFill="1" applyBorder="1"/>
    <xf numFmtId="0" fontId="0" fillId="3" borderId="13" xfId="0" applyFill="1" applyBorder="1"/>
    <xf numFmtId="43" fontId="3" fillId="3" borderId="16" xfId="1" applyFont="1" applyFill="1" applyBorder="1"/>
    <xf numFmtId="43" fontId="0" fillId="0" borderId="17" xfId="0" applyNumberFormat="1" applyBorder="1"/>
    <xf numFmtId="43" fontId="0" fillId="0" borderId="18" xfId="0" applyNumberFormat="1" applyBorder="1"/>
    <xf numFmtId="0" fontId="0" fillId="0" borderId="20" xfId="0" applyBorder="1"/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3" fillId="3" borderId="10" xfId="0" applyFont="1" applyFill="1" applyBorder="1"/>
    <xf numFmtId="0" fontId="0" fillId="0" borderId="13" xfId="0" applyBorder="1" applyAlignment="1">
      <alignment wrapText="1"/>
    </xf>
    <xf numFmtId="43" fontId="0" fillId="0" borderId="16" xfId="0" applyNumberFormat="1" applyBorder="1"/>
    <xf numFmtId="43" fontId="0" fillId="0" borderId="15" xfId="0" applyNumberFormat="1" applyBorder="1"/>
    <xf numFmtId="0" fontId="0" fillId="0" borderId="15" xfId="0" applyBorder="1"/>
    <xf numFmtId="0" fontId="0" fillId="0" borderId="16" xfId="0" applyBorder="1"/>
    <xf numFmtId="164" fontId="0" fillId="0" borderId="1" xfId="0" applyNumberFormat="1" applyBorder="1"/>
    <xf numFmtId="164" fontId="0" fillId="0" borderId="19" xfId="0" applyNumberFormat="1" applyBorder="1"/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0" xfId="0" applyFont="1" applyBorder="1"/>
    <xf numFmtId="0" fontId="3" fillId="2" borderId="2" xfId="0" applyFont="1" applyFill="1" applyBorder="1"/>
    <xf numFmtId="0" fontId="3" fillId="2" borderId="12" xfId="0" applyFont="1" applyFill="1" applyBorder="1"/>
    <xf numFmtId="0" fontId="3" fillId="0" borderId="1" xfId="0" applyFont="1" applyBorder="1"/>
    <xf numFmtId="0" fontId="0" fillId="4" borderId="1" xfId="0" applyFill="1" applyBorder="1"/>
    <xf numFmtId="3" fontId="0" fillId="0" borderId="1" xfId="0" applyNumberFormat="1" applyBorder="1"/>
    <xf numFmtId="4" fontId="0" fillId="0" borderId="1" xfId="0" applyNumberFormat="1" applyBorder="1"/>
    <xf numFmtId="0" fontId="2" fillId="0" borderId="0" xfId="0" applyFont="1"/>
    <xf numFmtId="0" fontId="0" fillId="0" borderId="21" xfId="0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4" fontId="0" fillId="0" borderId="1" xfId="0" applyNumberFormat="1" applyBorder="1"/>
    <xf numFmtId="4" fontId="0" fillId="0" borderId="17" xfId="0" applyNumberFormat="1" applyBorder="1"/>
    <xf numFmtId="0" fontId="0" fillId="0" borderId="22" xfId="0" applyBorder="1"/>
    <xf numFmtId="0" fontId="0" fillId="0" borderId="23" xfId="0" applyBorder="1"/>
    <xf numFmtId="0" fontId="0" fillId="0" borderId="17" xfId="0" applyBorder="1" applyAlignment="1">
      <alignment vertical="top"/>
    </xf>
    <xf numFmtId="0" fontId="0" fillId="0" borderId="17" xfId="0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Border="1"/>
    <xf numFmtId="0" fontId="0" fillId="0" borderId="0" xfId="0" applyFont="1"/>
    <xf numFmtId="0" fontId="0" fillId="0" borderId="1" xfId="0" applyFont="1" applyBorder="1"/>
    <xf numFmtId="10" fontId="0" fillId="0" borderId="1" xfId="0" applyNumberFormat="1" applyFont="1" applyBorder="1"/>
    <xf numFmtId="0" fontId="0" fillId="0" borderId="1" xfId="0" applyFont="1" applyBorder="1" applyAlignment="1">
      <alignment vertical="top"/>
    </xf>
    <xf numFmtId="0" fontId="0" fillId="0" borderId="0" xfId="0" applyFont="1" applyAlignment="1">
      <alignment wrapText="1"/>
    </xf>
    <xf numFmtId="10" fontId="0" fillId="0" borderId="1" xfId="0" applyNumberFormat="1" applyFont="1" applyBorder="1" applyAlignment="1">
      <alignment vertical="top"/>
    </xf>
    <xf numFmtId="0" fontId="0" fillId="2" borderId="2" xfId="0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3" xfId="0" applyFont="1" applyFill="1" applyBorder="1"/>
    <xf numFmtId="43" fontId="0" fillId="0" borderId="1" xfId="1" applyFont="1" applyFill="1" applyBorder="1"/>
    <xf numFmtId="43" fontId="1" fillId="0" borderId="1" xfId="1" applyFont="1" applyFill="1" applyBorder="1"/>
    <xf numFmtId="164" fontId="3" fillId="0" borderId="2" xfId="0" applyNumberFormat="1" applyFont="1" applyBorder="1"/>
    <xf numFmtId="0" fontId="9" fillId="0" borderId="0" xfId="2" applyBorder="1"/>
    <xf numFmtId="0" fontId="3" fillId="2" borderId="23" xfId="0" applyFont="1" applyFill="1" applyBorder="1"/>
    <xf numFmtId="164" fontId="0" fillId="0" borderId="14" xfId="0" applyNumberFormat="1" applyBorder="1"/>
    <xf numFmtId="165" fontId="0" fillId="0" borderId="0" xfId="0" applyNumberFormat="1"/>
    <xf numFmtId="164" fontId="3" fillId="0" borderId="11" xfId="0" applyNumberFormat="1" applyFont="1" applyBorder="1"/>
    <xf numFmtId="9" fontId="0" fillId="0" borderId="18" xfId="0" applyNumberFormat="1" applyBorder="1"/>
    <xf numFmtId="43" fontId="0" fillId="0" borderId="17" xfId="1" applyFont="1" applyBorder="1"/>
    <xf numFmtId="164" fontId="0" fillId="0" borderId="17" xfId="0" applyNumberFormat="1" applyBorder="1"/>
    <xf numFmtId="43" fontId="3" fillId="0" borderId="0" xfId="1" applyFont="1"/>
    <xf numFmtId="43" fontId="3" fillId="0" borderId="1" xfId="0" applyNumberFormat="1" applyFont="1" applyBorder="1"/>
    <xf numFmtId="43" fontId="3" fillId="0" borderId="0" xfId="1" applyFont="1" applyBorder="1"/>
    <xf numFmtId="43" fontId="3" fillId="0" borderId="1" xfId="1" applyFont="1" applyBorder="1"/>
    <xf numFmtId="43" fontId="3" fillId="0" borderId="14" xfId="1" applyFont="1" applyBorder="1"/>
    <xf numFmtId="164" fontId="3" fillId="3" borderId="0" xfId="0" applyNumberFormat="1" applyFont="1" applyFill="1"/>
    <xf numFmtId="0" fontId="3" fillId="3" borderId="13" xfId="0" applyFont="1" applyFill="1" applyBorder="1"/>
    <xf numFmtId="43" fontId="3" fillId="3" borderId="24" xfId="1" applyFont="1" applyFill="1" applyBorder="1"/>
    <xf numFmtId="43" fontId="0" fillId="0" borderId="19" xfId="0" applyNumberFormat="1" applyBorder="1"/>
    <xf numFmtId="0" fontId="0" fillId="3" borderId="1" xfId="0" applyFill="1" applyBorder="1"/>
    <xf numFmtId="164" fontId="3" fillId="3" borderId="1" xfId="0" applyNumberFormat="1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5" borderId="2" xfId="0" applyFill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nkaz/Downloads/CRPL_ProjectCostWorkingFile_BTSProjec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RPLPLAN_PA_V9_12062024_P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_PUNE"/>
      <sheetName val="Z_AHEMDABAD"/>
      <sheetName val="F_AHEMDABAD"/>
      <sheetName val="Z_NOIDA"/>
    </sheetNames>
    <sheetDataSet>
      <sheetData sheetId="0"/>
      <sheetData sheetId="1">
        <row r="38">
          <cell r="E38">
            <v>857.5625</v>
          </cell>
        </row>
      </sheetData>
      <sheetData sheetId="2">
        <row r="38">
          <cell r="E38">
            <v>1202.4675000000002</v>
          </cell>
        </row>
      </sheetData>
      <sheetData sheetId="3">
        <row r="38">
          <cell r="E38">
            <v>1309.655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"/>
      <sheetName val="PROJECT COST"/>
      <sheetName val="Location- PL"/>
      <sheetName val="Conso-PL"/>
      <sheetName val="Location -BS"/>
      <sheetName val="Conso-BS"/>
      <sheetName val="Location-CFS"/>
      <sheetName val="Conso-CFS"/>
      <sheetName val="Location-DSCR"/>
      <sheetName val="Conso-DSCR"/>
      <sheetName val="WCR"/>
      <sheetName val="List of Plant &amp; Machinery"/>
      <sheetName val="Detailed Revenue&amp;Expenses"/>
      <sheetName val="Loan Schedule"/>
      <sheetName val="Depreciation Schedule"/>
      <sheetName val="CapitalReimb. sch"/>
      <sheetName val="P&amp;L"/>
      <sheetName val="EMI Schedule(basic)"/>
      <sheetName val="CR (basic)"/>
      <sheetName val="Depreciation"/>
      <sheetName val="PL-Yearly"/>
      <sheetName val="Sheet1"/>
    </sheetNames>
    <sheetDataSet>
      <sheetData sheetId="0" refreshError="1"/>
      <sheetData sheetId="1" refreshError="1"/>
      <sheetData sheetId="2" refreshError="1"/>
      <sheetData sheetId="3">
        <row r="28">
          <cell r="E28">
            <v>27.256139999999959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7" sqref="C7"/>
    </sheetView>
  </sheetViews>
  <sheetFormatPr defaultRowHeight="15" x14ac:dyDescent="0.25"/>
  <cols>
    <col min="1" max="1" width="4.140625" customWidth="1"/>
    <col min="2" max="2" width="37.85546875" customWidth="1"/>
    <col min="3" max="3" width="25.7109375" bestFit="1" customWidth="1"/>
  </cols>
  <sheetData>
    <row r="1" spans="1:3" x14ac:dyDescent="0.25">
      <c r="A1" s="3" t="s">
        <v>209</v>
      </c>
    </row>
    <row r="3" spans="1:3" x14ac:dyDescent="0.25">
      <c r="A3" s="3" t="s">
        <v>300</v>
      </c>
    </row>
    <row r="5" spans="1:3" x14ac:dyDescent="0.25">
      <c r="A5" s="108" t="s">
        <v>6</v>
      </c>
      <c r="B5" s="67" t="s">
        <v>205</v>
      </c>
      <c r="C5" s="67" t="s">
        <v>206</v>
      </c>
    </row>
    <row r="6" spans="1:3" x14ac:dyDescent="0.25">
      <c r="A6" s="52"/>
      <c r="B6" s="5"/>
      <c r="C6" s="5"/>
    </row>
    <row r="7" spans="1:3" x14ac:dyDescent="0.25">
      <c r="A7" s="106">
        <v>1</v>
      </c>
      <c r="B7" s="5" t="s">
        <v>303</v>
      </c>
      <c r="C7" s="5" t="s">
        <v>304</v>
      </c>
    </row>
    <row r="8" spans="1:3" x14ac:dyDescent="0.25">
      <c r="A8" s="106">
        <v>1</v>
      </c>
      <c r="B8" s="5" t="s">
        <v>207</v>
      </c>
      <c r="C8" s="5" t="s">
        <v>208</v>
      </c>
    </row>
    <row r="9" spans="1:3" x14ac:dyDescent="0.25">
      <c r="A9" s="106">
        <v>2</v>
      </c>
      <c r="B9" s="5" t="s">
        <v>210</v>
      </c>
      <c r="C9" s="5" t="s">
        <v>211</v>
      </c>
    </row>
    <row r="10" spans="1:3" x14ac:dyDescent="0.25">
      <c r="A10" s="106">
        <v>3</v>
      </c>
      <c r="B10" s="5" t="s">
        <v>212</v>
      </c>
      <c r="C10" s="5" t="s">
        <v>213</v>
      </c>
    </row>
    <row r="11" spans="1:3" x14ac:dyDescent="0.25">
      <c r="A11" s="106">
        <v>4</v>
      </c>
      <c r="B11" s="5" t="s">
        <v>214</v>
      </c>
      <c r="C11" s="5" t="s">
        <v>214</v>
      </c>
    </row>
    <row r="12" spans="1:3" x14ac:dyDescent="0.25">
      <c r="A12" s="106">
        <v>5</v>
      </c>
      <c r="B12" s="5" t="s">
        <v>117</v>
      </c>
      <c r="C12" s="5" t="s">
        <v>215</v>
      </c>
    </row>
    <row r="13" spans="1:3" x14ac:dyDescent="0.25">
      <c r="A13" s="106">
        <v>6</v>
      </c>
      <c r="B13" s="5" t="s">
        <v>298</v>
      </c>
      <c r="C13" s="5" t="s">
        <v>299</v>
      </c>
    </row>
    <row r="14" spans="1:3" x14ac:dyDescent="0.25">
      <c r="A14" s="106">
        <v>7</v>
      </c>
      <c r="B14" s="5" t="s">
        <v>228</v>
      </c>
      <c r="C14" s="5" t="s">
        <v>302</v>
      </c>
    </row>
    <row r="15" spans="1:3" x14ac:dyDescent="0.25">
      <c r="A15" s="106">
        <v>8</v>
      </c>
      <c r="B15" s="5" t="s">
        <v>301</v>
      </c>
      <c r="C15" s="5" t="s">
        <v>216</v>
      </c>
    </row>
    <row r="16" spans="1:3" x14ac:dyDescent="0.25">
      <c r="A16" s="106">
        <v>9</v>
      </c>
      <c r="B16" s="5" t="s">
        <v>292</v>
      </c>
      <c r="C16" s="5" t="s">
        <v>293</v>
      </c>
    </row>
    <row r="17" spans="1:3" x14ac:dyDescent="0.25">
      <c r="A17" s="106">
        <v>10</v>
      </c>
      <c r="B17" s="5" t="s">
        <v>294</v>
      </c>
      <c r="C17" s="5" t="s">
        <v>295</v>
      </c>
    </row>
    <row r="18" spans="1:3" x14ac:dyDescent="0.25">
      <c r="A18" s="107">
        <v>11</v>
      </c>
      <c r="B18" s="96" t="s">
        <v>296</v>
      </c>
      <c r="C18" s="96" t="s">
        <v>297</v>
      </c>
    </row>
    <row r="19" spans="1:3" x14ac:dyDescent="0.25">
      <c r="A19" s="6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118"/>
  <sheetViews>
    <sheetView workbookViewId="0">
      <selection activeCell="I4" sqref="I4"/>
    </sheetView>
  </sheetViews>
  <sheetFormatPr defaultRowHeight="15" x14ac:dyDescent="0.25"/>
  <cols>
    <col min="1" max="1" width="4.5703125" customWidth="1"/>
    <col min="2" max="2" width="9.85546875" customWidth="1"/>
    <col min="3" max="3" width="10.42578125" style="2" bestFit="1" customWidth="1"/>
    <col min="4" max="4" width="10.140625" style="2" customWidth="1"/>
    <col min="5" max="5" width="8.140625" customWidth="1"/>
    <col min="7" max="7" width="11.140625" customWidth="1"/>
    <col min="8" max="8" width="11.5703125" customWidth="1"/>
    <col min="11" max="11" width="4.85546875" customWidth="1"/>
    <col min="12" max="12" width="8.5703125" customWidth="1"/>
    <col min="13" max="13" width="10.140625" bestFit="1" customWidth="1"/>
    <col min="18" max="18" width="9.5703125" bestFit="1" customWidth="1"/>
    <col min="21" max="21" width="3.7109375" customWidth="1"/>
    <col min="22" max="22" width="10.140625" customWidth="1"/>
    <col min="23" max="23" width="10.85546875" customWidth="1"/>
    <col min="24" max="24" width="8.7109375" customWidth="1"/>
    <col min="25" max="25" width="10.7109375" customWidth="1"/>
    <col min="26" max="26" width="8.7109375" customWidth="1"/>
    <col min="27" max="27" width="12.140625" customWidth="1"/>
    <col min="28" max="28" width="10.85546875" customWidth="1"/>
    <col min="29" max="31" width="8.7109375" customWidth="1"/>
    <col min="32" max="32" width="9.28515625" customWidth="1"/>
    <col min="33" max="33" width="10.140625" customWidth="1"/>
    <col min="34" max="37" width="8.7109375" customWidth="1"/>
    <col min="38" max="38" width="9.5703125" customWidth="1"/>
    <col min="39" max="41" width="8.7109375" customWidth="1"/>
  </cols>
  <sheetData>
    <row r="1" spans="1:44" x14ac:dyDescent="0.25">
      <c r="C1" s="1" t="s">
        <v>0</v>
      </c>
      <c r="E1" s="3" t="s">
        <v>1</v>
      </c>
      <c r="H1" s="3" t="s">
        <v>2</v>
      </c>
      <c r="I1" s="4">
        <v>0.09</v>
      </c>
      <c r="M1" s="1" t="s">
        <v>0</v>
      </c>
      <c r="N1" s="2"/>
      <c r="O1" s="3" t="s">
        <v>3</v>
      </c>
      <c r="R1" s="3" t="s">
        <v>2</v>
      </c>
      <c r="S1" s="4">
        <v>0.09</v>
      </c>
      <c r="W1" s="1" t="s">
        <v>0</v>
      </c>
      <c r="Y1" s="5" t="s">
        <v>4</v>
      </c>
      <c r="AB1" s="3" t="s">
        <v>2</v>
      </c>
      <c r="AC1" s="4">
        <v>0.09</v>
      </c>
      <c r="AG1" s="1" t="s">
        <v>0</v>
      </c>
      <c r="AI1" s="5" t="s">
        <v>5</v>
      </c>
      <c r="AL1" s="3" t="s">
        <v>2</v>
      </c>
      <c r="AM1" s="4">
        <v>0.09</v>
      </c>
    </row>
    <row r="2" spans="1:44" ht="45" x14ac:dyDescent="0.25">
      <c r="A2" s="6" t="s">
        <v>6</v>
      </c>
      <c r="B2" s="6" t="s">
        <v>7</v>
      </c>
      <c r="C2" s="7" t="s">
        <v>0</v>
      </c>
      <c r="D2" s="7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K2" s="6" t="s">
        <v>6</v>
      </c>
      <c r="L2" s="6" t="s">
        <v>7</v>
      </c>
      <c r="M2" s="7" t="s">
        <v>0</v>
      </c>
      <c r="N2" s="7" t="s">
        <v>8</v>
      </c>
      <c r="O2" s="6" t="s">
        <v>9</v>
      </c>
      <c r="P2" s="6" t="s">
        <v>10</v>
      </c>
      <c r="Q2" s="6" t="s">
        <v>11</v>
      </c>
      <c r="R2" s="6" t="s">
        <v>12</v>
      </c>
      <c r="S2" s="6" t="s">
        <v>13</v>
      </c>
      <c r="U2" s="6" t="s">
        <v>6</v>
      </c>
      <c r="V2" s="6" t="s">
        <v>7</v>
      </c>
      <c r="W2" s="7" t="s">
        <v>0</v>
      </c>
      <c r="X2" s="7" t="s">
        <v>8</v>
      </c>
      <c r="Y2" s="6" t="s">
        <v>9</v>
      </c>
      <c r="Z2" s="6" t="s">
        <v>10</v>
      </c>
      <c r="AA2" s="6" t="s">
        <v>11</v>
      </c>
      <c r="AB2" s="6" t="s">
        <v>12</v>
      </c>
      <c r="AC2" s="6" t="s">
        <v>13</v>
      </c>
      <c r="AE2" s="6" t="s">
        <v>6</v>
      </c>
      <c r="AF2" s="6" t="s">
        <v>7</v>
      </c>
      <c r="AG2" s="7" t="s">
        <v>0</v>
      </c>
      <c r="AH2" s="7" t="s">
        <v>8</v>
      </c>
      <c r="AI2" s="6" t="s">
        <v>9</v>
      </c>
      <c r="AJ2" s="6" t="s">
        <v>10</v>
      </c>
      <c r="AK2" s="6" t="s">
        <v>11</v>
      </c>
      <c r="AL2" s="6" t="s">
        <v>12</v>
      </c>
      <c r="AM2" s="6" t="s">
        <v>13</v>
      </c>
    </row>
    <row r="3" spans="1:44" x14ac:dyDescent="0.25">
      <c r="A3" s="8">
        <v>1</v>
      </c>
      <c r="B3" s="8" t="s">
        <v>14</v>
      </c>
      <c r="C3" s="9" t="s">
        <v>1</v>
      </c>
      <c r="D3" s="10">
        <f t="shared" ref="D3:D9" si="0">SUMIFS($D$19:$D$111,$B$19:$B$111,$B3)</f>
        <v>151</v>
      </c>
      <c r="E3" s="8">
        <v>856.55250000000012</v>
      </c>
      <c r="F3" s="11">
        <f t="shared" ref="F3:F12" si="1">SUMIFS($F$19:$F$111,$B$19:$B$111,$B3)</f>
        <v>25.490000000000002</v>
      </c>
      <c r="G3" s="11">
        <f t="shared" ref="G3:G12" si="2">SUMIFS($G$19:$G$111,$B$19:$B$111,$B3)</f>
        <v>0</v>
      </c>
      <c r="H3" s="11">
        <f t="shared" ref="H3:H12" si="3">SUMIFS($H$19:$H$111,$B$19:$B$111,$B3)</f>
        <v>25.490000000000002</v>
      </c>
      <c r="I3" s="12">
        <f t="shared" ref="I3:I11" si="4">E3+F3-G3-H3</f>
        <v>856.55250000000012</v>
      </c>
      <c r="K3" s="8">
        <v>1</v>
      </c>
      <c r="L3" s="8" t="s">
        <v>14</v>
      </c>
      <c r="M3" s="8" t="s">
        <v>15</v>
      </c>
      <c r="N3" s="10">
        <f t="shared" ref="N3:N10" si="5">SUMIFS($N$19:$N$111,$L$19:$L$111,$L3)</f>
        <v>121</v>
      </c>
      <c r="O3" s="11">
        <v>1000</v>
      </c>
      <c r="P3" s="11">
        <f t="shared" ref="P3:P10" si="6">SUMIFS($P$19:$P$111,$L$19:$L$111,$L3)</f>
        <v>23.810000000000002</v>
      </c>
      <c r="Q3" s="11">
        <f t="shared" ref="Q3:Q10" si="7">SUMIFS($Q$19:$Q$111,$L$19:$L$111,$L3)</f>
        <v>0</v>
      </c>
      <c r="R3" s="11">
        <f t="shared" ref="R3:R10" si="8">SUMIFS($R$19:$R$111,$L$19:$L$111,$L3)</f>
        <v>23.810000000000002</v>
      </c>
      <c r="S3" s="12">
        <f t="shared" ref="S3:S10" si="9">O3+P3-Q3-R3</f>
        <v>1000</v>
      </c>
      <c r="U3" s="8">
        <v>1</v>
      </c>
      <c r="V3" s="8" t="s">
        <v>14</v>
      </c>
      <c r="W3" s="5" t="s">
        <v>4</v>
      </c>
      <c r="X3" s="10">
        <f t="shared" ref="X3:X11" si="10">SUMIFS($X$19:$X$111,$V$19:$V$111,$V3)</f>
        <v>90</v>
      </c>
      <c r="Y3" s="13">
        <f>Y19</f>
        <v>1133</v>
      </c>
      <c r="Z3" s="11">
        <f t="shared" ref="Z3:Z11" si="11">SUMIFS($Z$19:$Z$111,$V$19:$V$111,$V3)</f>
        <v>25.14</v>
      </c>
      <c r="AA3" s="11">
        <f t="shared" ref="AA3:AA11" si="12">SUMIFS($AA$19:$AA$111,$V$19:$V$111,$V3)</f>
        <v>0</v>
      </c>
      <c r="AB3" s="11">
        <f t="shared" ref="AB3:AB11" si="13">SUMIFS($AB$19:$AB$111,$V$19:$V$111,$V3)</f>
        <v>25.14</v>
      </c>
      <c r="AC3" s="14">
        <f>Y3+Z3-AA3-AB3</f>
        <v>1133</v>
      </c>
      <c r="AE3" s="8">
        <v>1</v>
      </c>
      <c r="AF3" s="8" t="s">
        <v>14</v>
      </c>
      <c r="AG3" s="5" t="s">
        <v>16</v>
      </c>
      <c r="AH3" s="10">
        <f t="shared" ref="AH3:AH12" si="14">SUMIFS($AH$19:$AH$111,$AF$19:$AF$111,$AF3)</f>
        <v>90</v>
      </c>
      <c r="AI3" s="8">
        <f>AI20</f>
        <v>900</v>
      </c>
      <c r="AJ3" s="11">
        <f t="shared" ref="AJ3:AJ12" si="15">SUMIFS($AJ$19:$AJ$111,$AF$19:$AF$111,$AF3)</f>
        <v>19.97</v>
      </c>
      <c r="AK3" s="11">
        <f t="shared" ref="AK3:AK12" si="16">SUMIFS($AK$19:$AK$111,$AF$19:$AF$111,$AF3)</f>
        <v>0</v>
      </c>
      <c r="AL3" s="11">
        <f t="shared" ref="AL3:AL12" si="17">SUMIFS($AL$19:$AL$111,$AF$19:$AF$111,$AF3)</f>
        <v>19.97</v>
      </c>
      <c r="AM3" s="12">
        <f>AI3+AJ3-AK3-AL3</f>
        <v>900</v>
      </c>
      <c r="AO3" s="14">
        <f>G3+Q3+AA3+AK3</f>
        <v>0</v>
      </c>
      <c r="AP3" s="14">
        <f>I3+S3+AC3+AM3</f>
        <v>3889.5525000000002</v>
      </c>
      <c r="AQ3" s="14">
        <f>H3+R3+AB3+AL3</f>
        <v>94.41</v>
      </c>
      <c r="AR3">
        <f>AQ3/2</f>
        <v>47.204999999999998</v>
      </c>
    </row>
    <row r="4" spans="1:44" x14ac:dyDescent="0.25">
      <c r="A4" s="8">
        <v>2</v>
      </c>
      <c r="B4" s="8" t="s">
        <v>17</v>
      </c>
      <c r="C4" s="9" t="s">
        <v>1</v>
      </c>
      <c r="D4" s="10">
        <f t="shared" si="0"/>
        <v>365</v>
      </c>
      <c r="E4" s="12">
        <f t="shared" ref="E4:E10" si="18">I3</f>
        <v>856.55250000000012</v>
      </c>
      <c r="F4" s="11">
        <f t="shared" si="1"/>
        <v>73.679999999999993</v>
      </c>
      <c r="G4" s="11">
        <f t="shared" si="2"/>
        <v>101.9705357142857</v>
      </c>
      <c r="H4" s="11">
        <f t="shared" si="3"/>
        <v>73.679999999999993</v>
      </c>
      <c r="I4" s="12">
        <f t="shared" si="4"/>
        <v>754.58196428571443</v>
      </c>
      <c r="K4" s="8">
        <v>2</v>
      </c>
      <c r="L4" s="8" t="s">
        <v>17</v>
      </c>
      <c r="M4" s="8" t="s">
        <v>15</v>
      </c>
      <c r="N4" s="10">
        <f t="shared" si="5"/>
        <v>365</v>
      </c>
      <c r="O4" s="11">
        <f t="shared" ref="O4:O10" si="19">S3</f>
        <v>1000</v>
      </c>
      <c r="P4" s="11">
        <f t="shared" si="6"/>
        <v>68.289999999999992</v>
      </c>
      <c r="Q4" s="11">
        <f t="shared" si="7"/>
        <v>111.11111111111113</v>
      </c>
      <c r="R4" s="11">
        <f t="shared" si="8"/>
        <v>68.289999999999992</v>
      </c>
      <c r="S4" s="12">
        <f t="shared" si="9"/>
        <v>888.88888888888891</v>
      </c>
      <c r="U4" s="8">
        <v>2</v>
      </c>
      <c r="V4" s="8" t="s">
        <v>17</v>
      </c>
      <c r="W4" s="5" t="s">
        <v>4</v>
      </c>
      <c r="X4" s="10">
        <f t="shared" si="10"/>
        <v>365</v>
      </c>
      <c r="Y4" s="13">
        <f>AC3</f>
        <v>1133</v>
      </c>
      <c r="Z4" s="11">
        <f t="shared" si="11"/>
        <v>97.75</v>
      </c>
      <c r="AA4" s="11">
        <f t="shared" si="12"/>
        <v>141.66</v>
      </c>
      <c r="AB4" s="11">
        <f t="shared" si="13"/>
        <v>97.75</v>
      </c>
      <c r="AC4" s="14">
        <f t="shared" ref="AC4:AC11" si="20">Y4+Z4-AA4-AB4</f>
        <v>991.33999999999992</v>
      </c>
      <c r="AE4" s="8">
        <v>2</v>
      </c>
      <c r="AF4" s="8" t="s">
        <v>17</v>
      </c>
      <c r="AG4" s="5" t="s">
        <v>16</v>
      </c>
      <c r="AH4" s="10">
        <f t="shared" si="14"/>
        <v>365</v>
      </c>
      <c r="AI4" s="12">
        <f>AM3</f>
        <v>900</v>
      </c>
      <c r="AJ4" s="11">
        <f t="shared" si="15"/>
        <v>77.650000000000006</v>
      </c>
      <c r="AK4" s="11">
        <f t="shared" si="16"/>
        <v>112.5</v>
      </c>
      <c r="AL4" s="11">
        <f t="shared" si="17"/>
        <v>77.650000000000006</v>
      </c>
      <c r="AM4" s="12">
        <f t="shared" ref="AM4:AM11" si="21">AI4+AJ4-AK4-AL4</f>
        <v>787.5</v>
      </c>
      <c r="AO4" s="14">
        <f t="shared" ref="AO4:AO11" si="22">G4+Q4+AA4+AK4</f>
        <v>467.24164682539686</v>
      </c>
      <c r="AP4" s="14">
        <f t="shared" ref="AP4:AP11" si="23">I4+S4+AC4+AM4</f>
        <v>3422.3108531746029</v>
      </c>
      <c r="AQ4" s="14">
        <f t="shared" ref="AQ4:AQ10" si="24">H4+R4+AB4+AL4</f>
        <v>317.37</v>
      </c>
    </row>
    <row r="5" spans="1:44" x14ac:dyDescent="0.25">
      <c r="A5" s="8">
        <v>3</v>
      </c>
      <c r="B5" s="8" t="s">
        <v>18</v>
      </c>
      <c r="C5" s="9" t="s">
        <v>1</v>
      </c>
      <c r="D5" s="10">
        <f t="shared" si="0"/>
        <v>365</v>
      </c>
      <c r="E5" s="12">
        <f t="shared" si="18"/>
        <v>754.58196428571443</v>
      </c>
      <c r="F5" s="11">
        <f t="shared" si="1"/>
        <v>62.859999999999992</v>
      </c>
      <c r="G5" s="11">
        <f t="shared" si="2"/>
        <v>122.36464285714284</v>
      </c>
      <c r="H5" s="11">
        <f t="shared" si="3"/>
        <v>62.859999999999992</v>
      </c>
      <c r="I5" s="12">
        <f t="shared" si="4"/>
        <v>632.21732142857161</v>
      </c>
      <c r="K5" s="8">
        <v>3</v>
      </c>
      <c r="L5" s="8" t="s">
        <v>18</v>
      </c>
      <c r="M5" s="8" t="s">
        <v>15</v>
      </c>
      <c r="N5" s="10">
        <f t="shared" si="5"/>
        <v>365</v>
      </c>
      <c r="O5" s="11">
        <f t="shared" si="19"/>
        <v>888.88888888888891</v>
      </c>
      <c r="P5" s="11">
        <f t="shared" si="6"/>
        <v>56.52</v>
      </c>
      <c r="Q5" s="11">
        <f t="shared" si="7"/>
        <v>133.33333333333334</v>
      </c>
      <c r="R5" s="11">
        <f t="shared" si="8"/>
        <v>56.52</v>
      </c>
      <c r="S5" s="12">
        <f t="shared" si="9"/>
        <v>755.55555555555554</v>
      </c>
      <c r="U5" s="8">
        <v>3</v>
      </c>
      <c r="V5" s="8" t="s">
        <v>18</v>
      </c>
      <c r="W5" s="5" t="s">
        <v>4</v>
      </c>
      <c r="X5" s="10">
        <f t="shared" si="10"/>
        <v>365</v>
      </c>
      <c r="Y5" s="13">
        <f t="shared" ref="Y5:Y11" si="25">AC4</f>
        <v>991.33999999999992</v>
      </c>
      <c r="Z5" s="11">
        <f t="shared" si="11"/>
        <v>81.460000000000008</v>
      </c>
      <c r="AA5" s="11">
        <f t="shared" si="12"/>
        <v>188.88000000000002</v>
      </c>
      <c r="AB5" s="11">
        <f t="shared" si="13"/>
        <v>81.460000000000008</v>
      </c>
      <c r="AC5" s="14">
        <f t="shared" si="20"/>
        <v>802.45999999999992</v>
      </c>
      <c r="AE5" s="8">
        <v>3</v>
      </c>
      <c r="AF5" s="8" t="s">
        <v>18</v>
      </c>
      <c r="AG5" s="5" t="s">
        <v>16</v>
      </c>
      <c r="AH5" s="10">
        <f t="shared" si="14"/>
        <v>365</v>
      </c>
      <c r="AI5" s="12">
        <f t="shared" ref="AI5:AI11" si="26">AM4</f>
        <v>787.5</v>
      </c>
      <c r="AJ5" s="11">
        <f t="shared" si="15"/>
        <v>64.710000000000008</v>
      </c>
      <c r="AK5" s="11">
        <f t="shared" si="16"/>
        <v>150</v>
      </c>
      <c r="AL5" s="11">
        <f t="shared" si="17"/>
        <v>64.710000000000008</v>
      </c>
      <c r="AM5" s="12">
        <f t="shared" si="21"/>
        <v>637.5</v>
      </c>
      <c r="AO5" s="14">
        <f t="shared" si="22"/>
        <v>594.57797619047619</v>
      </c>
      <c r="AP5" s="14">
        <f t="shared" si="23"/>
        <v>2827.732876984127</v>
      </c>
      <c r="AQ5" s="14">
        <f t="shared" si="24"/>
        <v>265.55</v>
      </c>
    </row>
    <row r="6" spans="1:44" x14ac:dyDescent="0.25">
      <c r="A6" s="8">
        <v>4</v>
      </c>
      <c r="B6" s="8" t="s">
        <v>19</v>
      </c>
      <c r="C6" s="9" t="s">
        <v>1</v>
      </c>
      <c r="D6" s="10">
        <f t="shared" si="0"/>
        <v>365</v>
      </c>
      <c r="E6" s="12">
        <f t="shared" si="18"/>
        <v>632.21732142857161</v>
      </c>
      <c r="F6" s="11">
        <f t="shared" si="1"/>
        <v>51.739999999999995</v>
      </c>
      <c r="G6" s="11">
        <f t="shared" si="2"/>
        <v>122.36464285714284</v>
      </c>
      <c r="H6" s="11">
        <f t="shared" si="3"/>
        <v>51.739999999999995</v>
      </c>
      <c r="I6" s="12">
        <f t="shared" si="4"/>
        <v>509.85267857142878</v>
      </c>
      <c r="K6" s="8">
        <v>4</v>
      </c>
      <c r="L6" s="8" t="s">
        <v>19</v>
      </c>
      <c r="M6" s="8" t="s">
        <v>15</v>
      </c>
      <c r="N6" s="10">
        <f t="shared" si="5"/>
        <v>366</v>
      </c>
      <c r="O6" s="11">
        <f t="shared" si="19"/>
        <v>755.55555555555554</v>
      </c>
      <c r="P6" s="11">
        <f t="shared" si="6"/>
        <v>44.5</v>
      </c>
      <c r="Q6" s="11">
        <f t="shared" si="7"/>
        <v>133.33333333333334</v>
      </c>
      <c r="R6" s="11">
        <f t="shared" si="8"/>
        <v>44.5</v>
      </c>
      <c r="S6" s="12">
        <f t="shared" si="9"/>
        <v>622.22222222222217</v>
      </c>
      <c r="U6" s="8">
        <v>4</v>
      </c>
      <c r="V6" s="8" t="s">
        <v>19</v>
      </c>
      <c r="W6" s="5" t="s">
        <v>4</v>
      </c>
      <c r="X6" s="10">
        <f t="shared" si="10"/>
        <v>366</v>
      </c>
      <c r="Y6" s="13">
        <f t="shared" si="25"/>
        <v>802.45999999999992</v>
      </c>
      <c r="Z6" s="11">
        <f t="shared" si="11"/>
        <v>64.48</v>
      </c>
      <c r="AA6" s="11">
        <f t="shared" si="12"/>
        <v>188.88000000000002</v>
      </c>
      <c r="AB6" s="11">
        <f t="shared" si="13"/>
        <v>64.48</v>
      </c>
      <c r="AC6" s="14">
        <f t="shared" si="20"/>
        <v>613.57999999999993</v>
      </c>
      <c r="AE6" s="8">
        <v>4</v>
      </c>
      <c r="AF6" s="8" t="s">
        <v>19</v>
      </c>
      <c r="AG6" s="5" t="s">
        <v>16</v>
      </c>
      <c r="AH6" s="10">
        <f t="shared" si="14"/>
        <v>366</v>
      </c>
      <c r="AI6" s="12">
        <f t="shared" si="26"/>
        <v>637.5</v>
      </c>
      <c r="AJ6" s="11">
        <f t="shared" si="15"/>
        <v>51.2</v>
      </c>
      <c r="AK6" s="11">
        <f t="shared" si="16"/>
        <v>150</v>
      </c>
      <c r="AL6" s="11">
        <f t="shared" si="17"/>
        <v>51.2</v>
      </c>
      <c r="AM6" s="12">
        <f t="shared" si="21"/>
        <v>487.50000000000006</v>
      </c>
      <c r="AO6" s="14">
        <f t="shared" si="22"/>
        <v>594.57797619047619</v>
      </c>
      <c r="AP6" s="14">
        <f t="shared" si="23"/>
        <v>2233.154900793651</v>
      </c>
      <c r="AQ6" s="14">
        <f t="shared" si="24"/>
        <v>211.92000000000002</v>
      </c>
    </row>
    <row r="7" spans="1:44" x14ac:dyDescent="0.25">
      <c r="A7" s="8">
        <v>5</v>
      </c>
      <c r="B7" s="8" t="s">
        <v>20</v>
      </c>
      <c r="C7" s="9" t="s">
        <v>1</v>
      </c>
      <c r="D7" s="10">
        <f t="shared" si="0"/>
        <v>365</v>
      </c>
      <c r="E7" s="12">
        <f t="shared" si="18"/>
        <v>509.85267857142878</v>
      </c>
      <c r="F7" s="11">
        <f t="shared" si="1"/>
        <v>40.85</v>
      </c>
      <c r="G7" s="11">
        <f t="shared" si="2"/>
        <v>122.36464285714284</v>
      </c>
      <c r="H7" s="11">
        <f t="shared" si="3"/>
        <v>40.85</v>
      </c>
      <c r="I7" s="12">
        <f t="shared" si="4"/>
        <v>387.48803571428596</v>
      </c>
      <c r="K7" s="8">
        <v>5</v>
      </c>
      <c r="L7" s="8" t="s">
        <v>20</v>
      </c>
      <c r="M7" s="8" t="s">
        <v>15</v>
      </c>
      <c r="N7" s="10">
        <f t="shared" si="5"/>
        <v>365</v>
      </c>
      <c r="O7" s="11">
        <f t="shared" si="19"/>
        <v>622.22222222222217</v>
      </c>
      <c r="P7" s="11">
        <f t="shared" si="6"/>
        <v>32.51</v>
      </c>
      <c r="Q7" s="11">
        <f t="shared" si="7"/>
        <v>133.33333333333334</v>
      </c>
      <c r="R7" s="11">
        <f t="shared" si="8"/>
        <v>32.51</v>
      </c>
      <c r="S7" s="12">
        <f t="shared" si="9"/>
        <v>488.8888888888888</v>
      </c>
      <c r="U7" s="8">
        <v>5</v>
      </c>
      <c r="V7" s="8" t="s">
        <v>20</v>
      </c>
      <c r="W7" s="5" t="s">
        <v>4</v>
      </c>
      <c r="X7" s="10">
        <f t="shared" si="10"/>
        <v>365</v>
      </c>
      <c r="Y7" s="13">
        <f t="shared" si="25"/>
        <v>613.57999999999993</v>
      </c>
      <c r="Z7" s="11">
        <f t="shared" si="11"/>
        <v>47.459999999999994</v>
      </c>
      <c r="AA7" s="11">
        <f t="shared" si="12"/>
        <v>188.88000000000002</v>
      </c>
      <c r="AB7" s="11">
        <f t="shared" si="13"/>
        <v>47.459999999999994</v>
      </c>
      <c r="AC7" s="14">
        <f t="shared" si="20"/>
        <v>424.7</v>
      </c>
      <c r="AE7" s="8">
        <v>5</v>
      </c>
      <c r="AF7" s="8" t="s">
        <v>20</v>
      </c>
      <c r="AG7" s="5" t="s">
        <v>16</v>
      </c>
      <c r="AH7" s="10">
        <f t="shared" si="14"/>
        <v>365</v>
      </c>
      <c r="AI7" s="12">
        <f t="shared" si="26"/>
        <v>487.50000000000006</v>
      </c>
      <c r="AJ7" s="11">
        <f t="shared" si="15"/>
        <v>37.69</v>
      </c>
      <c r="AK7" s="11">
        <f t="shared" si="16"/>
        <v>150</v>
      </c>
      <c r="AL7" s="11">
        <f t="shared" si="17"/>
        <v>37.69</v>
      </c>
      <c r="AM7" s="12">
        <f t="shared" si="21"/>
        <v>337.50000000000006</v>
      </c>
      <c r="AO7" s="14">
        <f t="shared" si="22"/>
        <v>594.57797619047619</v>
      </c>
      <c r="AP7" s="14">
        <f t="shared" si="23"/>
        <v>1638.5769246031748</v>
      </c>
      <c r="AQ7" s="14">
        <f t="shared" si="24"/>
        <v>158.51</v>
      </c>
    </row>
    <row r="8" spans="1:44" x14ac:dyDescent="0.25">
      <c r="A8" s="8">
        <v>6</v>
      </c>
      <c r="B8" s="8" t="s">
        <v>21</v>
      </c>
      <c r="C8" s="9" t="s">
        <v>1</v>
      </c>
      <c r="D8" s="10">
        <f t="shared" si="0"/>
        <v>365</v>
      </c>
      <c r="E8" s="12">
        <f t="shared" si="18"/>
        <v>387.48803571428596</v>
      </c>
      <c r="F8" s="11">
        <f t="shared" si="1"/>
        <v>29.840000000000003</v>
      </c>
      <c r="G8" s="11">
        <f t="shared" si="2"/>
        <v>122.36464285714284</v>
      </c>
      <c r="H8" s="11">
        <f t="shared" si="3"/>
        <v>29.840000000000003</v>
      </c>
      <c r="I8" s="12">
        <f t="shared" si="4"/>
        <v>265.12339285714313</v>
      </c>
      <c r="K8" s="8">
        <v>6</v>
      </c>
      <c r="L8" s="8" t="s">
        <v>21</v>
      </c>
      <c r="M8" s="8" t="s">
        <v>15</v>
      </c>
      <c r="N8" s="10">
        <f t="shared" si="5"/>
        <v>365</v>
      </c>
      <c r="O8" s="11">
        <f t="shared" si="19"/>
        <v>488.8888888888888</v>
      </c>
      <c r="P8" s="11">
        <f t="shared" si="6"/>
        <v>20.51</v>
      </c>
      <c r="Q8" s="11">
        <f t="shared" si="7"/>
        <v>133.33333333333334</v>
      </c>
      <c r="R8" s="11">
        <f t="shared" si="8"/>
        <v>20.51</v>
      </c>
      <c r="S8" s="12">
        <f t="shared" si="9"/>
        <v>355.55555555555543</v>
      </c>
      <c r="U8" s="8">
        <v>6</v>
      </c>
      <c r="V8" s="8" t="s">
        <v>21</v>
      </c>
      <c r="W8" s="5" t="s">
        <v>4</v>
      </c>
      <c r="X8" s="10">
        <f t="shared" si="10"/>
        <v>365</v>
      </c>
      <c r="Y8" s="13">
        <f t="shared" si="25"/>
        <v>424.7</v>
      </c>
      <c r="Z8" s="11">
        <f t="shared" si="11"/>
        <v>30.46</v>
      </c>
      <c r="AA8" s="11">
        <f t="shared" si="12"/>
        <v>188.88000000000002</v>
      </c>
      <c r="AB8" s="11">
        <f t="shared" si="13"/>
        <v>30.46</v>
      </c>
      <c r="AC8" s="14">
        <f t="shared" si="20"/>
        <v>235.81999999999996</v>
      </c>
      <c r="AE8" s="8">
        <v>6</v>
      </c>
      <c r="AF8" s="8" t="s">
        <v>21</v>
      </c>
      <c r="AG8" s="5" t="s">
        <v>16</v>
      </c>
      <c r="AH8" s="10">
        <f t="shared" si="14"/>
        <v>365</v>
      </c>
      <c r="AI8" s="12">
        <f t="shared" si="26"/>
        <v>337.50000000000006</v>
      </c>
      <c r="AJ8" s="11">
        <f t="shared" si="15"/>
        <v>24.21</v>
      </c>
      <c r="AK8" s="11">
        <f t="shared" si="16"/>
        <v>150</v>
      </c>
      <c r="AL8" s="11">
        <f t="shared" si="17"/>
        <v>24.21</v>
      </c>
      <c r="AM8" s="12">
        <f t="shared" si="21"/>
        <v>187.50000000000003</v>
      </c>
      <c r="AO8" s="14">
        <f t="shared" si="22"/>
        <v>594.57797619047619</v>
      </c>
      <c r="AP8" s="14">
        <f t="shared" si="23"/>
        <v>1043.9989484126986</v>
      </c>
      <c r="AQ8" s="14">
        <f t="shared" si="24"/>
        <v>105.02000000000001</v>
      </c>
    </row>
    <row r="9" spans="1:44" x14ac:dyDescent="0.25">
      <c r="A9" s="8">
        <v>7</v>
      </c>
      <c r="B9" s="8" t="s">
        <v>22</v>
      </c>
      <c r="C9" s="9" t="s">
        <v>1</v>
      </c>
      <c r="D9" s="10">
        <f t="shared" si="0"/>
        <v>365</v>
      </c>
      <c r="E9" s="12">
        <f t="shared" si="18"/>
        <v>265.12339285714313</v>
      </c>
      <c r="F9" s="11">
        <f t="shared" si="1"/>
        <v>18.82</v>
      </c>
      <c r="G9" s="11">
        <f t="shared" si="2"/>
        <v>122.36464285714284</v>
      </c>
      <c r="H9" s="11">
        <f t="shared" si="3"/>
        <v>18.82</v>
      </c>
      <c r="I9" s="12">
        <f t="shared" si="4"/>
        <v>142.7587500000003</v>
      </c>
      <c r="K9" s="8">
        <v>7</v>
      </c>
      <c r="L9" s="8" t="s">
        <v>22</v>
      </c>
      <c r="M9" s="8" t="s">
        <v>15</v>
      </c>
      <c r="N9" s="10">
        <f t="shared" si="5"/>
        <v>365</v>
      </c>
      <c r="O9" s="11">
        <f t="shared" si="19"/>
        <v>355.55555555555543</v>
      </c>
      <c r="P9" s="11">
        <f t="shared" si="6"/>
        <v>8.51</v>
      </c>
      <c r="Q9" s="11">
        <f t="shared" si="7"/>
        <v>133.33333333333334</v>
      </c>
      <c r="R9" s="11">
        <f t="shared" si="8"/>
        <v>8.51</v>
      </c>
      <c r="S9" s="12">
        <f t="shared" si="9"/>
        <v>222.22222222222209</v>
      </c>
      <c r="U9" s="8">
        <v>7</v>
      </c>
      <c r="V9" s="8" t="s">
        <v>22</v>
      </c>
      <c r="W9" s="5" t="s">
        <v>4</v>
      </c>
      <c r="X9" s="10">
        <f t="shared" si="10"/>
        <v>365</v>
      </c>
      <c r="Y9" s="13">
        <f t="shared" si="25"/>
        <v>235.81999999999996</v>
      </c>
      <c r="Z9" s="11">
        <f t="shared" si="11"/>
        <v>13.440000000000001</v>
      </c>
      <c r="AA9" s="11">
        <f t="shared" si="12"/>
        <v>188.88000000000002</v>
      </c>
      <c r="AB9" s="11">
        <f t="shared" si="13"/>
        <v>13.440000000000001</v>
      </c>
      <c r="AC9" s="14">
        <f t="shared" si="20"/>
        <v>46.939999999999941</v>
      </c>
      <c r="AE9" s="8">
        <v>7</v>
      </c>
      <c r="AF9" s="8" t="s">
        <v>22</v>
      </c>
      <c r="AG9" s="5" t="s">
        <v>16</v>
      </c>
      <c r="AH9" s="10">
        <f t="shared" si="14"/>
        <v>365</v>
      </c>
      <c r="AI9" s="12">
        <f t="shared" si="26"/>
        <v>187.50000000000003</v>
      </c>
      <c r="AJ9" s="11">
        <f t="shared" si="15"/>
        <v>10.700000000000001</v>
      </c>
      <c r="AK9" s="11">
        <f t="shared" si="16"/>
        <v>150</v>
      </c>
      <c r="AL9" s="11">
        <f t="shared" si="17"/>
        <v>10.700000000000001</v>
      </c>
      <c r="AM9" s="12">
        <f t="shared" si="21"/>
        <v>37.500000000000014</v>
      </c>
      <c r="AO9" s="14">
        <f t="shared" si="22"/>
        <v>594.57797619047619</v>
      </c>
      <c r="AP9" s="14">
        <f t="shared" si="23"/>
        <v>449.4209722222223</v>
      </c>
      <c r="AQ9" s="14">
        <f t="shared" si="24"/>
        <v>51.47</v>
      </c>
    </row>
    <row r="10" spans="1:44" x14ac:dyDescent="0.25">
      <c r="A10" s="8">
        <v>8</v>
      </c>
      <c r="B10" s="8" t="s">
        <v>23</v>
      </c>
      <c r="C10" s="9" t="s">
        <v>1</v>
      </c>
      <c r="D10" s="10">
        <v>30</v>
      </c>
      <c r="E10" s="12">
        <f t="shared" si="18"/>
        <v>142.7587500000003</v>
      </c>
      <c r="F10" s="11">
        <f t="shared" si="1"/>
        <v>7.83</v>
      </c>
      <c r="G10" s="11">
        <f t="shared" si="2"/>
        <v>122.36464285714284</v>
      </c>
      <c r="H10" s="11">
        <f t="shared" si="3"/>
        <v>7.83</v>
      </c>
      <c r="I10" s="12">
        <f t="shared" si="4"/>
        <v>20.394107142857479</v>
      </c>
      <c r="K10" s="8">
        <v>8</v>
      </c>
      <c r="L10" s="8" t="s">
        <v>23</v>
      </c>
      <c r="M10" s="8" t="s">
        <v>15</v>
      </c>
      <c r="N10" s="10">
        <f t="shared" si="5"/>
        <v>61</v>
      </c>
      <c r="O10" s="11">
        <f t="shared" si="19"/>
        <v>222.22222222222209</v>
      </c>
      <c r="P10" s="11">
        <f t="shared" si="6"/>
        <v>0.24</v>
      </c>
      <c r="Q10" s="11">
        <f t="shared" si="7"/>
        <v>22.222222222222221</v>
      </c>
      <c r="R10" s="11">
        <f t="shared" si="8"/>
        <v>0.24</v>
      </c>
      <c r="S10" s="12">
        <f t="shared" si="9"/>
        <v>199.99999999999986</v>
      </c>
      <c r="U10" s="8">
        <v>8</v>
      </c>
      <c r="V10" s="8" t="s">
        <v>23</v>
      </c>
      <c r="W10" s="5" t="s">
        <v>4</v>
      </c>
      <c r="X10" s="10">
        <f t="shared" si="10"/>
        <v>91</v>
      </c>
      <c r="Y10" s="13">
        <f t="shared" si="25"/>
        <v>46.939999999999941</v>
      </c>
      <c r="Z10" s="11">
        <f t="shared" si="11"/>
        <v>0.7</v>
      </c>
      <c r="AA10" s="11">
        <f t="shared" si="12"/>
        <v>46.939999999999486</v>
      </c>
      <c r="AB10" s="11">
        <f t="shared" si="13"/>
        <v>0.7</v>
      </c>
      <c r="AC10" s="14">
        <f t="shared" si="20"/>
        <v>4.5763393075048953E-13</v>
      </c>
      <c r="AE10" s="8">
        <v>8</v>
      </c>
      <c r="AF10" s="8" t="s">
        <v>23</v>
      </c>
      <c r="AG10" s="5" t="s">
        <v>16</v>
      </c>
      <c r="AH10" s="10">
        <f t="shared" si="14"/>
        <v>91</v>
      </c>
      <c r="AI10" s="12">
        <f t="shared" si="26"/>
        <v>37.500000000000014</v>
      </c>
      <c r="AJ10" s="11">
        <f t="shared" si="15"/>
        <v>0.56000000000000005</v>
      </c>
      <c r="AK10" s="11">
        <f t="shared" si="16"/>
        <v>37.5</v>
      </c>
      <c r="AL10" s="11">
        <f t="shared" si="17"/>
        <v>0.56000000000000005</v>
      </c>
      <c r="AM10" s="12">
        <f t="shared" si="21"/>
        <v>1.6431300764452317E-14</v>
      </c>
      <c r="AO10" s="14">
        <f t="shared" si="22"/>
        <v>229.02686507936454</v>
      </c>
      <c r="AP10" s="14">
        <f t="shared" si="23"/>
        <v>220.39410714285782</v>
      </c>
      <c r="AQ10" s="14">
        <f t="shared" si="24"/>
        <v>9.33</v>
      </c>
    </row>
    <row r="11" spans="1:44" x14ac:dyDescent="0.25">
      <c r="A11" s="8">
        <v>9</v>
      </c>
      <c r="B11" s="8" t="s">
        <v>24</v>
      </c>
      <c r="C11" s="9" t="s">
        <v>1</v>
      </c>
      <c r="D11" s="10"/>
      <c r="E11" s="12">
        <f>I10</f>
        <v>20.394107142857479</v>
      </c>
      <c r="F11" s="11">
        <f t="shared" si="1"/>
        <v>0.22999999999999998</v>
      </c>
      <c r="G11" s="11">
        <f t="shared" si="2"/>
        <v>20.394107142857145</v>
      </c>
      <c r="H11" s="11">
        <f t="shared" si="3"/>
        <v>0.22999999999999998</v>
      </c>
      <c r="I11" s="12">
        <f t="shared" si="4"/>
        <v>3.3439917501709715E-13</v>
      </c>
      <c r="K11" s="8">
        <v>9</v>
      </c>
      <c r="L11" s="8" t="s">
        <v>24</v>
      </c>
      <c r="M11" s="8" t="s">
        <v>15</v>
      </c>
      <c r="N11" s="10"/>
      <c r="O11" s="12"/>
      <c r="P11" s="11"/>
      <c r="Q11" s="11"/>
      <c r="R11" s="11">
        <v>0</v>
      </c>
      <c r="S11" s="12"/>
      <c r="U11" s="8">
        <v>9</v>
      </c>
      <c r="V11" s="8" t="s">
        <v>24</v>
      </c>
      <c r="W11" s="5" t="s">
        <v>4</v>
      </c>
      <c r="X11" s="10">
        <f t="shared" si="10"/>
        <v>0</v>
      </c>
      <c r="Y11" s="14">
        <f t="shared" si="25"/>
        <v>4.5763393075048953E-13</v>
      </c>
      <c r="Z11" s="11">
        <f t="shared" si="11"/>
        <v>0</v>
      </c>
      <c r="AA11" s="11">
        <f t="shared" si="12"/>
        <v>0</v>
      </c>
      <c r="AB11" s="11">
        <f t="shared" si="13"/>
        <v>0</v>
      </c>
      <c r="AC11" s="14">
        <f t="shared" si="20"/>
        <v>4.5763393075048953E-13</v>
      </c>
      <c r="AE11" s="8">
        <v>9</v>
      </c>
      <c r="AF11" s="8" t="s">
        <v>24</v>
      </c>
      <c r="AG11" s="5" t="s">
        <v>16</v>
      </c>
      <c r="AH11" s="10">
        <f t="shared" si="14"/>
        <v>0</v>
      </c>
      <c r="AI11" s="12">
        <f t="shared" si="26"/>
        <v>1.6431300764452317E-14</v>
      </c>
      <c r="AJ11" s="11">
        <f t="shared" si="15"/>
        <v>0</v>
      </c>
      <c r="AK11" s="11">
        <f t="shared" si="16"/>
        <v>0</v>
      </c>
      <c r="AL11" s="11">
        <f t="shared" si="17"/>
        <v>0</v>
      </c>
      <c r="AM11" s="12">
        <f t="shared" si="21"/>
        <v>1.6431300764452317E-14</v>
      </c>
      <c r="AO11" s="14">
        <f t="shared" si="22"/>
        <v>20.394107142857145</v>
      </c>
      <c r="AP11" s="14">
        <f t="shared" si="23"/>
        <v>8.0846440653203899E-13</v>
      </c>
    </row>
    <row r="12" spans="1:44" x14ac:dyDescent="0.25">
      <c r="A12" s="8">
        <v>10</v>
      </c>
      <c r="B12" s="8" t="s">
        <v>25</v>
      </c>
      <c r="C12" s="9" t="s">
        <v>1</v>
      </c>
      <c r="D12" s="10"/>
      <c r="E12" s="12"/>
      <c r="F12" s="11">
        <f t="shared" si="1"/>
        <v>0</v>
      </c>
      <c r="G12" s="11">
        <f t="shared" si="2"/>
        <v>0</v>
      </c>
      <c r="H12" s="11">
        <f t="shared" si="3"/>
        <v>0</v>
      </c>
      <c r="I12" s="12"/>
      <c r="K12" s="8">
        <v>10</v>
      </c>
      <c r="L12" s="8" t="s">
        <v>25</v>
      </c>
      <c r="M12" s="8" t="s">
        <v>15</v>
      </c>
      <c r="N12" s="10"/>
      <c r="O12" s="12"/>
      <c r="P12" s="11"/>
      <c r="Q12" s="11"/>
      <c r="R12" s="11">
        <v>0</v>
      </c>
      <c r="S12" s="12"/>
      <c r="U12" s="15">
        <v>10</v>
      </c>
      <c r="V12" s="8" t="s">
        <v>25</v>
      </c>
      <c r="W12" s="5" t="s">
        <v>4</v>
      </c>
      <c r="X12" s="10"/>
      <c r="Y12" s="14"/>
      <c r="Z12" s="11"/>
      <c r="AA12" s="11"/>
      <c r="AB12" s="11">
        <v>0</v>
      </c>
      <c r="AC12" s="14"/>
      <c r="AE12" s="8">
        <v>10</v>
      </c>
      <c r="AF12" s="8" t="s">
        <v>25</v>
      </c>
      <c r="AG12" s="5" t="s">
        <v>16</v>
      </c>
      <c r="AH12" s="10">
        <f t="shared" si="14"/>
        <v>0</v>
      </c>
      <c r="AI12" s="12"/>
      <c r="AJ12" s="11">
        <f t="shared" si="15"/>
        <v>0</v>
      </c>
      <c r="AK12" s="11">
        <f t="shared" si="16"/>
        <v>0</v>
      </c>
      <c r="AL12" s="11">
        <f t="shared" si="17"/>
        <v>0</v>
      </c>
      <c r="AM12" s="12"/>
      <c r="AO12" s="14"/>
      <c r="AP12" s="14"/>
    </row>
    <row r="13" spans="1:44" x14ac:dyDescent="0.25">
      <c r="A13" s="8"/>
      <c r="B13" s="8"/>
      <c r="C13" s="9"/>
      <c r="D13" s="12">
        <f>SUM(D3:D11)</f>
        <v>2371</v>
      </c>
      <c r="E13" s="8"/>
      <c r="F13" s="16">
        <f>SUM(F3:F12)</f>
        <v>311.33999999999997</v>
      </c>
      <c r="G13" s="16">
        <f>SUM(G3:G12)</f>
        <v>856.5524999999999</v>
      </c>
      <c r="H13" s="16">
        <f>SUM(H3:H12)</f>
        <v>311.33999999999997</v>
      </c>
      <c r="I13" s="8"/>
      <c r="K13" s="8"/>
      <c r="L13" s="8"/>
      <c r="M13" s="8"/>
      <c r="N13" s="12">
        <f>SUM(N3:N11)</f>
        <v>2373</v>
      </c>
      <c r="O13" s="12"/>
      <c r="P13" s="16">
        <f>SUM(P3:P11)</f>
        <v>254.89</v>
      </c>
      <c r="Q13" s="16">
        <f>SUM(Q3:Q11)</f>
        <v>800.00000000000011</v>
      </c>
      <c r="R13" s="16">
        <f>SUM(R3:R11)</f>
        <v>254.89</v>
      </c>
      <c r="S13" s="8"/>
      <c r="X13" s="12">
        <f>SUM(X3:X11)</f>
        <v>2372</v>
      </c>
      <c r="Z13" s="16">
        <f>SUM(Z3:Z11)</f>
        <v>360.89</v>
      </c>
      <c r="AA13" s="16">
        <f>SUM(AA3:AA11)</f>
        <v>1132.9999999999995</v>
      </c>
      <c r="AB13" s="16">
        <f>SUM(AB3:AB11)</f>
        <v>360.89</v>
      </c>
      <c r="AE13" s="8"/>
      <c r="AF13" s="8"/>
      <c r="AG13" s="8"/>
      <c r="AH13" s="12">
        <f>SUM(AH3:AH12)</f>
        <v>2372</v>
      </c>
      <c r="AI13" s="8"/>
      <c r="AJ13" s="12">
        <f>SUM(AJ3:AJ12)</f>
        <v>286.69</v>
      </c>
      <c r="AK13" s="12">
        <f>SUM(AK3:AK12)</f>
        <v>900</v>
      </c>
      <c r="AL13" s="12">
        <f>SUM(AL3:AL12)</f>
        <v>286.69</v>
      </c>
      <c r="AM13" s="8"/>
    </row>
    <row r="14" spans="1:44" x14ac:dyDescent="0.25">
      <c r="F14">
        <f>F110</f>
        <v>311.25999999999988</v>
      </c>
      <c r="G14">
        <f>G110</f>
        <v>856.5524999999999</v>
      </c>
      <c r="H14">
        <f>H110</f>
        <v>311.25999999999988</v>
      </c>
      <c r="P14">
        <f>P110</f>
        <v>254.89000000000004</v>
      </c>
      <c r="Q14">
        <f>Q110</f>
        <v>799.99999999999886</v>
      </c>
      <c r="R14">
        <f>R110</f>
        <v>254.89000000000004</v>
      </c>
    </row>
    <row r="15" spans="1:44" x14ac:dyDescent="0.25">
      <c r="F15" s="14">
        <f>F13-F14</f>
        <v>8.0000000000097771E-2</v>
      </c>
      <c r="G15" s="14">
        <f>G13-G14</f>
        <v>0</v>
      </c>
      <c r="H15" s="14">
        <f>H13-H14</f>
        <v>8.0000000000097771E-2</v>
      </c>
      <c r="P15" s="14">
        <f>P13-P14</f>
        <v>0</v>
      </c>
      <c r="Q15" s="14">
        <f>Q13-Q14</f>
        <v>1.2505552149377763E-12</v>
      </c>
      <c r="R15" s="14">
        <f>R13-R14</f>
        <v>0</v>
      </c>
    </row>
    <row r="17" spans="1:42" x14ac:dyDescent="0.25">
      <c r="C17" s="1" t="s">
        <v>0</v>
      </c>
      <c r="E17" s="3" t="s">
        <v>1</v>
      </c>
      <c r="H17" s="3" t="s">
        <v>2</v>
      </c>
      <c r="I17" s="4">
        <v>0.09</v>
      </c>
      <c r="M17" s="1" t="s">
        <v>0</v>
      </c>
      <c r="O17" s="3" t="s">
        <v>3</v>
      </c>
      <c r="R17" s="3" t="s">
        <v>2</v>
      </c>
      <c r="S17" s="4">
        <v>0.09</v>
      </c>
      <c r="W17" s="1" t="s">
        <v>0</v>
      </c>
      <c r="Y17" s="5" t="s">
        <v>4</v>
      </c>
      <c r="AB17" s="3" t="s">
        <v>2</v>
      </c>
      <c r="AC17" s="4">
        <v>0.09</v>
      </c>
      <c r="AG17" s="1" t="s">
        <v>0</v>
      </c>
      <c r="AI17" s="5" t="s">
        <v>5</v>
      </c>
      <c r="AL17" s="3" t="s">
        <v>2</v>
      </c>
      <c r="AM17" s="4">
        <v>0.09</v>
      </c>
    </row>
    <row r="18" spans="1:42" ht="45" x14ac:dyDescent="0.25">
      <c r="A18" s="17" t="s">
        <v>6</v>
      </c>
      <c r="B18" s="17" t="s">
        <v>7</v>
      </c>
      <c r="C18" s="18" t="s">
        <v>26</v>
      </c>
      <c r="D18" s="18" t="s">
        <v>8</v>
      </c>
      <c r="E18" s="6" t="s">
        <v>9</v>
      </c>
      <c r="F18" s="6" t="s">
        <v>10</v>
      </c>
      <c r="G18" s="6" t="s">
        <v>11</v>
      </c>
      <c r="H18" s="6" t="s">
        <v>12</v>
      </c>
      <c r="I18" s="6" t="s">
        <v>13</v>
      </c>
      <c r="K18" s="17" t="s">
        <v>6</v>
      </c>
      <c r="L18" s="17" t="s">
        <v>7</v>
      </c>
      <c r="M18" s="18" t="s">
        <v>26</v>
      </c>
      <c r="N18" s="18" t="s">
        <v>8</v>
      </c>
      <c r="O18" s="6" t="s">
        <v>9</v>
      </c>
      <c r="P18" s="6" t="s">
        <v>10</v>
      </c>
      <c r="Q18" s="6" t="s">
        <v>11</v>
      </c>
      <c r="R18" s="6" t="s">
        <v>12</v>
      </c>
      <c r="S18" s="6" t="s">
        <v>13</v>
      </c>
      <c r="U18" s="17" t="s">
        <v>6</v>
      </c>
      <c r="V18" s="17" t="s">
        <v>7</v>
      </c>
      <c r="W18" s="18" t="s">
        <v>26</v>
      </c>
      <c r="X18" s="18" t="s">
        <v>8</v>
      </c>
      <c r="Y18" s="6" t="s">
        <v>9</v>
      </c>
      <c r="Z18" s="6" t="s">
        <v>10</v>
      </c>
      <c r="AA18" s="6" t="s">
        <v>11</v>
      </c>
      <c r="AB18" s="6" t="s">
        <v>12</v>
      </c>
      <c r="AC18" s="6" t="s">
        <v>13</v>
      </c>
      <c r="AE18" s="17" t="s">
        <v>6</v>
      </c>
      <c r="AF18" s="17" t="s">
        <v>7</v>
      </c>
      <c r="AG18" s="18" t="s">
        <v>26</v>
      </c>
      <c r="AH18" s="18" t="s">
        <v>8</v>
      </c>
      <c r="AI18" s="6" t="s">
        <v>9</v>
      </c>
      <c r="AJ18" s="6" t="s">
        <v>10</v>
      </c>
      <c r="AK18" s="6" t="s">
        <v>11</v>
      </c>
      <c r="AL18" s="6" t="s">
        <v>12</v>
      </c>
      <c r="AM18" s="6" t="s">
        <v>13</v>
      </c>
    </row>
    <row r="19" spans="1:42" x14ac:dyDescent="0.25">
      <c r="A19" s="8">
        <v>1</v>
      </c>
      <c r="B19" s="8" t="s">
        <v>14</v>
      </c>
      <c r="C19" s="9">
        <v>45597</v>
      </c>
      <c r="D19" s="10">
        <v>30</v>
      </c>
      <c r="E19" s="11">
        <f>Z_PUNE!F37</f>
        <v>856.55250000000012</v>
      </c>
      <c r="F19" s="11"/>
      <c r="G19" s="11">
        <v>0</v>
      </c>
      <c r="H19" s="11">
        <f t="shared" ref="H19:H82" si="27">F19</f>
        <v>0</v>
      </c>
      <c r="I19" s="11">
        <f t="shared" ref="I19:I82" si="28">E19+F19-G19-H19</f>
        <v>856.55250000000012</v>
      </c>
      <c r="K19" s="8">
        <v>1</v>
      </c>
      <c r="L19" s="8" t="s">
        <v>14</v>
      </c>
      <c r="M19" s="9">
        <v>45627</v>
      </c>
      <c r="N19" s="10">
        <v>31</v>
      </c>
      <c r="O19" s="11">
        <v>800</v>
      </c>
      <c r="P19" s="8">
        <f>ROUND(O19*$S$17*N19/366,2)</f>
        <v>6.1</v>
      </c>
      <c r="Q19" s="11">
        <v>0</v>
      </c>
      <c r="R19" s="8">
        <f t="shared" ref="R19:R82" si="29">P19</f>
        <v>6.1</v>
      </c>
      <c r="S19" s="8">
        <f>O19+P19-Q19-R19</f>
        <v>800</v>
      </c>
      <c r="U19" s="8">
        <v>1</v>
      </c>
      <c r="V19" s="8" t="s">
        <v>14</v>
      </c>
      <c r="W19" s="9">
        <v>45658</v>
      </c>
      <c r="X19" s="10">
        <v>31</v>
      </c>
      <c r="Y19" s="19">
        <v>1133</v>
      </c>
      <c r="Z19" s="8">
        <f>ROUND(Y19*$AC$17*X19/365,2)</f>
        <v>8.66</v>
      </c>
      <c r="AA19" s="8"/>
      <c r="AB19" s="8">
        <f>Z19</f>
        <v>8.66</v>
      </c>
      <c r="AC19" s="8">
        <f>Y19+Z19-AA19-AB19</f>
        <v>1133</v>
      </c>
      <c r="AE19" s="8">
        <v>1</v>
      </c>
      <c r="AF19" s="8" t="s">
        <v>14</v>
      </c>
      <c r="AG19" s="9">
        <v>45658</v>
      </c>
      <c r="AH19" s="10">
        <v>31</v>
      </c>
      <c r="AI19" s="8">
        <v>900</v>
      </c>
      <c r="AJ19" s="8">
        <f>ROUND(AI19*$AM$17*AH19/365,2)</f>
        <v>6.88</v>
      </c>
      <c r="AK19" s="8"/>
      <c r="AL19" s="8">
        <f>AJ19</f>
        <v>6.88</v>
      </c>
      <c r="AM19" s="8">
        <f>AI19+AJ19-AK19-AL19</f>
        <v>900</v>
      </c>
      <c r="AP19" s="14">
        <f>F19-P19</f>
        <v>-6.1</v>
      </c>
    </row>
    <row r="20" spans="1:42" x14ac:dyDescent="0.25">
      <c r="A20" s="8">
        <f>A19+1</f>
        <v>2</v>
      </c>
      <c r="B20" s="8" t="s">
        <v>14</v>
      </c>
      <c r="C20" s="9">
        <v>45627</v>
      </c>
      <c r="D20" s="10">
        <v>31</v>
      </c>
      <c r="E20" s="11">
        <f>I19</f>
        <v>856.55250000000012</v>
      </c>
      <c r="F20" s="11">
        <f>ROUND(E20*$I$17*D20/366,2)</f>
        <v>6.53</v>
      </c>
      <c r="G20" s="11">
        <v>0</v>
      </c>
      <c r="H20" s="11">
        <f t="shared" si="27"/>
        <v>6.53</v>
      </c>
      <c r="I20" s="11">
        <f t="shared" si="28"/>
        <v>856.55250000000012</v>
      </c>
      <c r="K20" s="8">
        <f t="shared" ref="K20:K83" si="30">K19+1</f>
        <v>2</v>
      </c>
      <c r="L20" s="8" t="s">
        <v>14</v>
      </c>
      <c r="M20" s="9">
        <v>45658</v>
      </c>
      <c r="N20" s="10">
        <v>31</v>
      </c>
      <c r="O20" s="11">
        <f>S19</f>
        <v>800</v>
      </c>
      <c r="P20" s="8">
        <f>ROUND(O20*$S$17*N20/366,2)</f>
        <v>6.1</v>
      </c>
      <c r="Q20" s="11">
        <v>0</v>
      </c>
      <c r="R20" s="8">
        <f t="shared" si="29"/>
        <v>6.1</v>
      </c>
      <c r="S20" s="8">
        <f t="shared" ref="S20:S83" si="31">O20+P20-Q20-R20</f>
        <v>800</v>
      </c>
      <c r="U20" s="8">
        <f t="shared" ref="U20:U83" si="32">U19+1</f>
        <v>2</v>
      </c>
      <c r="V20" s="8" t="s">
        <v>14</v>
      </c>
      <c r="W20" s="9">
        <v>45689</v>
      </c>
      <c r="X20" s="10">
        <v>28</v>
      </c>
      <c r="Y20" s="11">
        <f>AC19</f>
        <v>1133</v>
      </c>
      <c r="Z20" s="8">
        <f t="shared" ref="Z20:Z22" si="33">ROUND(Y20*$AC$17*X20/365,2)</f>
        <v>7.82</v>
      </c>
      <c r="AA20" s="8"/>
      <c r="AB20" s="8">
        <f t="shared" ref="AB20:AB83" si="34">Z20</f>
        <v>7.82</v>
      </c>
      <c r="AC20" s="8">
        <f t="shared" ref="AC20:AC83" si="35">Y20+Z20-AA20-AB20</f>
        <v>1133</v>
      </c>
      <c r="AE20" s="8">
        <f t="shared" ref="AE20:AE83" si="36">AE19+1</f>
        <v>2</v>
      </c>
      <c r="AF20" s="8" t="s">
        <v>14</v>
      </c>
      <c r="AG20" s="9">
        <v>45689</v>
      </c>
      <c r="AH20" s="10">
        <v>28</v>
      </c>
      <c r="AI20" s="8">
        <v>900</v>
      </c>
      <c r="AJ20" s="8">
        <f>ROUND(AI20*$AM$17*AH20/365,2)</f>
        <v>6.21</v>
      </c>
      <c r="AK20" s="8"/>
      <c r="AL20" s="8">
        <f>AJ20</f>
        <v>6.21</v>
      </c>
      <c r="AM20" s="8">
        <f>AI20+AJ20-AK20-AL20</f>
        <v>900</v>
      </c>
      <c r="AP20" s="14">
        <f t="shared" ref="AP20:AP83" si="37">F20-P20</f>
        <v>0.4300000000000006</v>
      </c>
    </row>
    <row r="21" spans="1:42" x14ac:dyDescent="0.25">
      <c r="A21" s="8">
        <f t="shared" ref="A21:A84" si="38">A20+1</f>
        <v>3</v>
      </c>
      <c r="B21" s="8" t="s">
        <v>14</v>
      </c>
      <c r="C21" s="9">
        <v>45658</v>
      </c>
      <c r="D21" s="10">
        <v>31</v>
      </c>
      <c r="E21" s="11">
        <f t="shared" ref="E21:E22" si="39">I20</f>
        <v>856.55250000000012</v>
      </c>
      <c r="F21" s="11">
        <f>ROUND(E21*$I$17*D21/366,2)</f>
        <v>6.53</v>
      </c>
      <c r="G21" s="11">
        <v>0</v>
      </c>
      <c r="H21" s="11">
        <f t="shared" si="27"/>
        <v>6.53</v>
      </c>
      <c r="I21" s="11">
        <f t="shared" si="28"/>
        <v>856.55250000000012</v>
      </c>
      <c r="K21" s="8">
        <f t="shared" si="30"/>
        <v>3</v>
      </c>
      <c r="L21" s="8" t="s">
        <v>14</v>
      </c>
      <c r="M21" s="9">
        <v>45689</v>
      </c>
      <c r="N21" s="10">
        <v>28</v>
      </c>
      <c r="O21" s="11">
        <f t="shared" ref="O21:O84" si="40">S20</f>
        <v>800</v>
      </c>
      <c r="P21" s="8">
        <f>ROUND(O21*$S$17*N21/366,2)</f>
        <v>5.51</v>
      </c>
      <c r="Q21" s="11">
        <v>0</v>
      </c>
      <c r="R21" s="8">
        <f t="shared" si="29"/>
        <v>5.51</v>
      </c>
      <c r="S21" s="8">
        <f t="shared" si="31"/>
        <v>800</v>
      </c>
      <c r="U21" s="8">
        <f t="shared" si="32"/>
        <v>3</v>
      </c>
      <c r="V21" s="8" t="s">
        <v>14</v>
      </c>
      <c r="W21" s="9">
        <v>45717</v>
      </c>
      <c r="X21" s="10">
        <v>31</v>
      </c>
      <c r="Y21" s="11">
        <f t="shared" ref="Y21:Y84" si="41">AC20</f>
        <v>1133</v>
      </c>
      <c r="Z21" s="8">
        <f t="shared" si="33"/>
        <v>8.66</v>
      </c>
      <c r="AA21" s="8"/>
      <c r="AB21" s="8">
        <f t="shared" si="34"/>
        <v>8.66</v>
      </c>
      <c r="AC21" s="8">
        <f t="shared" si="35"/>
        <v>1133</v>
      </c>
      <c r="AE21" s="8">
        <f t="shared" si="36"/>
        <v>3</v>
      </c>
      <c r="AF21" s="8" t="s">
        <v>14</v>
      </c>
      <c r="AG21" s="9">
        <v>45717</v>
      </c>
      <c r="AH21" s="10">
        <v>31</v>
      </c>
      <c r="AI21" s="8">
        <f>AM20</f>
        <v>900</v>
      </c>
      <c r="AJ21" s="8">
        <f t="shared" ref="AJ21:AJ46" si="42">ROUND(AI21*$AM$17*AH21/365,2)</f>
        <v>6.88</v>
      </c>
      <c r="AK21" s="8"/>
      <c r="AL21" s="8">
        <f t="shared" ref="AL21:AL84" si="43">AJ21</f>
        <v>6.88</v>
      </c>
      <c r="AM21" s="8">
        <f t="shared" ref="AM21:AM84" si="44">AI21+AJ21-AK21-AL21</f>
        <v>900</v>
      </c>
      <c r="AP21" s="14">
        <f t="shared" si="37"/>
        <v>1.0200000000000005</v>
      </c>
    </row>
    <row r="22" spans="1:42" x14ac:dyDescent="0.25">
      <c r="A22" s="8">
        <f t="shared" si="38"/>
        <v>4</v>
      </c>
      <c r="B22" s="8" t="s">
        <v>14</v>
      </c>
      <c r="C22" s="9">
        <v>45689</v>
      </c>
      <c r="D22" s="10">
        <v>28</v>
      </c>
      <c r="E22" s="11">
        <f t="shared" si="39"/>
        <v>856.55250000000012</v>
      </c>
      <c r="F22" s="11">
        <f>ROUND(E22*$I$17*D22/366,2)</f>
        <v>5.9</v>
      </c>
      <c r="G22" s="11">
        <v>0</v>
      </c>
      <c r="H22" s="11">
        <f t="shared" si="27"/>
        <v>5.9</v>
      </c>
      <c r="I22" s="11">
        <f t="shared" si="28"/>
        <v>856.55250000000012</v>
      </c>
      <c r="K22" s="8">
        <f t="shared" si="30"/>
        <v>4</v>
      </c>
      <c r="L22" s="8" t="s">
        <v>14</v>
      </c>
      <c r="M22" s="9">
        <v>45717</v>
      </c>
      <c r="N22" s="10">
        <v>31</v>
      </c>
      <c r="O22" s="11">
        <f t="shared" si="40"/>
        <v>800</v>
      </c>
      <c r="P22" s="8">
        <f>ROUND(O22*$S$17*N22/366,2)</f>
        <v>6.1</v>
      </c>
      <c r="Q22" s="11">
        <v>0</v>
      </c>
      <c r="R22" s="8">
        <f t="shared" si="29"/>
        <v>6.1</v>
      </c>
      <c r="S22" s="8">
        <f t="shared" si="31"/>
        <v>800</v>
      </c>
      <c r="U22" s="8">
        <f t="shared" si="32"/>
        <v>4</v>
      </c>
      <c r="V22" s="8" t="s">
        <v>17</v>
      </c>
      <c r="W22" s="9">
        <v>45748</v>
      </c>
      <c r="X22" s="10">
        <v>30</v>
      </c>
      <c r="Y22" s="11">
        <f t="shared" si="41"/>
        <v>1133</v>
      </c>
      <c r="Z22" s="8">
        <f t="shared" si="33"/>
        <v>8.3800000000000008</v>
      </c>
      <c r="AA22" s="8"/>
      <c r="AB22" s="8">
        <f t="shared" si="34"/>
        <v>8.3800000000000008</v>
      </c>
      <c r="AC22" s="8">
        <f t="shared" si="35"/>
        <v>1133</v>
      </c>
      <c r="AE22" s="8">
        <f t="shared" si="36"/>
        <v>4</v>
      </c>
      <c r="AF22" s="8" t="s">
        <v>17</v>
      </c>
      <c r="AG22" s="9">
        <v>45748</v>
      </c>
      <c r="AH22" s="10">
        <v>30</v>
      </c>
      <c r="AI22" s="8">
        <f t="shared" ref="AI22:AI85" si="45">AM21</f>
        <v>900</v>
      </c>
      <c r="AJ22" s="8">
        <f t="shared" si="42"/>
        <v>6.66</v>
      </c>
      <c r="AK22" s="8"/>
      <c r="AL22" s="8">
        <f t="shared" si="43"/>
        <v>6.66</v>
      </c>
      <c r="AM22" s="8">
        <f t="shared" si="44"/>
        <v>900</v>
      </c>
      <c r="AP22" s="14">
        <f t="shared" si="37"/>
        <v>-0.19999999999999929</v>
      </c>
    </row>
    <row r="23" spans="1:42" x14ac:dyDescent="0.25">
      <c r="A23" s="8">
        <f t="shared" si="38"/>
        <v>5</v>
      </c>
      <c r="B23" s="8" t="s">
        <v>14</v>
      </c>
      <c r="C23" s="9">
        <v>45717</v>
      </c>
      <c r="D23" s="10">
        <v>31</v>
      </c>
      <c r="E23" s="11">
        <f>I22</f>
        <v>856.55250000000012</v>
      </c>
      <c r="F23" s="11">
        <f>ROUND(E23*$I$17*D23/366,2)</f>
        <v>6.53</v>
      </c>
      <c r="G23" s="11">
        <v>0</v>
      </c>
      <c r="H23" s="11">
        <f t="shared" si="27"/>
        <v>6.53</v>
      </c>
      <c r="I23" s="12">
        <f t="shared" si="28"/>
        <v>856.55250000000012</v>
      </c>
      <c r="K23" s="8">
        <f t="shared" si="30"/>
        <v>5</v>
      </c>
      <c r="L23" s="8" t="s">
        <v>17</v>
      </c>
      <c r="M23" s="9">
        <v>45748</v>
      </c>
      <c r="N23" s="10">
        <v>30</v>
      </c>
      <c r="O23" s="11">
        <f t="shared" si="40"/>
        <v>800</v>
      </c>
      <c r="P23" s="8">
        <f t="shared" ref="P23:P46" si="46">ROUND(O23*$S$17*N23/365,2)</f>
        <v>5.92</v>
      </c>
      <c r="Q23" s="11">
        <v>0</v>
      </c>
      <c r="R23" s="8">
        <f t="shared" si="29"/>
        <v>5.92</v>
      </c>
      <c r="S23" s="8">
        <f t="shared" si="31"/>
        <v>800</v>
      </c>
      <c r="U23" s="8">
        <f t="shared" si="32"/>
        <v>5</v>
      </c>
      <c r="V23" s="8" t="s">
        <v>17</v>
      </c>
      <c r="W23" s="9">
        <v>45778</v>
      </c>
      <c r="X23" s="10">
        <v>31</v>
      </c>
      <c r="Y23" s="11">
        <f t="shared" si="41"/>
        <v>1133</v>
      </c>
      <c r="Z23" s="8">
        <f>ROUND(Y23*$AC$17*X23/365,2)</f>
        <v>8.66</v>
      </c>
      <c r="AA23" s="8"/>
      <c r="AB23" s="8">
        <f t="shared" si="34"/>
        <v>8.66</v>
      </c>
      <c r="AC23" s="8">
        <f t="shared" si="35"/>
        <v>1133</v>
      </c>
      <c r="AE23" s="8">
        <f t="shared" si="36"/>
        <v>5</v>
      </c>
      <c r="AF23" s="8" t="s">
        <v>17</v>
      </c>
      <c r="AG23" s="9">
        <v>45778</v>
      </c>
      <c r="AH23" s="10">
        <v>31</v>
      </c>
      <c r="AI23" s="8">
        <f t="shared" si="45"/>
        <v>900</v>
      </c>
      <c r="AJ23" s="8">
        <f t="shared" si="42"/>
        <v>6.88</v>
      </c>
      <c r="AK23" s="8"/>
      <c r="AL23" s="8">
        <f t="shared" si="43"/>
        <v>6.88</v>
      </c>
      <c r="AM23" s="8">
        <f t="shared" si="44"/>
        <v>900</v>
      </c>
      <c r="AP23" s="14">
        <f t="shared" si="37"/>
        <v>0.61000000000000032</v>
      </c>
    </row>
    <row r="24" spans="1:42" x14ac:dyDescent="0.25">
      <c r="A24" s="8">
        <f t="shared" si="38"/>
        <v>6</v>
      </c>
      <c r="B24" s="8" t="s">
        <v>17</v>
      </c>
      <c r="C24" s="9">
        <v>45748</v>
      </c>
      <c r="D24" s="10">
        <v>30</v>
      </c>
      <c r="E24" s="12">
        <f>I23</f>
        <v>856.55250000000012</v>
      </c>
      <c r="F24" s="8">
        <f t="shared" ref="F24:F46" si="47">ROUND(E24*$I$17*D24/365,2)</f>
        <v>6.34</v>
      </c>
      <c r="G24" s="11">
        <v>0</v>
      </c>
      <c r="H24" s="8">
        <f t="shared" si="27"/>
        <v>6.34</v>
      </c>
      <c r="I24" s="12">
        <f t="shared" si="28"/>
        <v>856.55250000000012</v>
      </c>
      <c r="K24" s="8">
        <f t="shared" si="30"/>
        <v>6</v>
      </c>
      <c r="L24" s="8" t="s">
        <v>17</v>
      </c>
      <c r="M24" s="9">
        <v>45778</v>
      </c>
      <c r="N24" s="10">
        <v>31</v>
      </c>
      <c r="O24" s="11">
        <f t="shared" si="40"/>
        <v>800</v>
      </c>
      <c r="P24" s="8">
        <f t="shared" si="46"/>
        <v>6.12</v>
      </c>
      <c r="Q24" s="11">
        <v>0</v>
      </c>
      <c r="R24" s="8">
        <f t="shared" si="29"/>
        <v>6.12</v>
      </c>
      <c r="S24" s="12">
        <f t="shared" si="31"/>
        <v>800</v>
      </c>
      <c r="U24" s="8">
        <f t="shared" si="32"/>
        <v>6</v>
      </c>
      <c r="V24" s="8" t="s">
        <v>17</v>
      </c>
      <c r="W24" s="9">
        <v>45809</v>
      </c>
      <c r="X24" s="10">
        <v>30</v>
      </c>
      <c r="Y24" s="11">
        <f t="shared" si="41"/>
        <v>1133</v>
      </c>
      <c r="Z24" s="8">
        <f t="shared" ref="Z24:Z34" si="48">ROUND(Y24*$AC$17*X24/365,2)</f>
        <v>8.3800000000000008</v>
      </c>
      <c r="AA24" s="8"/>
      <c r="AB24" s="8">
        <f t="shared" si="34"/>
        <v>8.3800000000000008</v>
      </c>
      <c r="AC24" s="8">
        <f t="shared" si="35"/>
        <v>1133</v>
      </c>
      <c r="AE24" s="8">
        <f t="shared" si="36"/>
        <v>6</v>
      </c>
      <c r="AF24" s="8" t="s">
        <v>17</v>
      </c>
      <c r="AG24" s="9">
        <v>45809</v>
      </c>
      <c r="AH24" s="10">
        <v>30</v>
      </c>
      <c r="AI24" s="8">
        <f t="shared" si="45"/>
        <v>900</v>
      </c>
      <c r="AJ24" s="8">
        <f t="shared" si="42"/>
        <v>6.66</v>
      </c>
      <c r="AK24" s="8"/>
      <c r="AL24" s="8">
        <f t="shared" si="43"/>
        <v>6.66</v>
      </c>
      <c r="AM24" s="8">
        <f t="shared" si="44"/>
        <v>900</v>
      </c>
      <c r="AP24" s="14">
        <f t="shared" si="37"/>
        <v>0.21999999999999975</v>
      </c>
    </row>
    <row r="25" spans="1:42" x14ac:dyDescent="0.25">
      <c r="A25" s="8">
        <f t="shared" si="38"/>
        <v>7</v>
      </c>
      <c r="B25" s="8" t="s">
        <v>17</v>
      </c>
      <c r="C25" s="9">
        <v>45778</v>
      </c>
      <c r="D25" s="10">
        <v>31</v>
      </c>
      <c r="E25" s="12">
        <f>I24</f>
        <v>856.55250000000012</v>
      </c>
      <c r="F25" s="8">
        <f t="shared" si="47"/>
        <v>6.55</v>
      </c>
      <c r="G25" s="11">
        <v>0</v>
      </c>
      <c r="H25" s="8">
        <f t="shared" si="27"/>
        <v>6.55</v>
      </c>
      <c r="I25" s="12">
        <f t="shared" si="28"/>
        <v>856.55250000000012</v>
      </c>
      <c r="K25" s="8">
        <f t="shared" si="30"/>
        <v>7</v>
      </c>
      <c r="L25" s="8" t="s">
        <v>17</v>
      </c>
      <c r="M25" s="9">
        <v>45809</v>
      </c>
      <c r="N25" s="10">
        <v>30</v>
      </c>
      <c r="O25" s="12">
        <f t="shared" si="40"/>
        <v>800</v>
      </c>
      <c r="P25" s="8">
        <f t="shared" si="46"/>
        <v>5.92</v>
      </c>
      <c r="Q25" s="11">
        <f>$O$25/72</f>
        <v>11.111111111111111</v>
      </c>
      <c r="R25" s="8">
        <f t="shared" si="29"/>
        <v>5.92</v>
      </c>
      <c r="S25" s="12">
        <f t="shared" si="31"/>
        <v>788.88888888888891</v>
      </c>
      <c r="U25" s="8">
        <f t="shared" si="32"/>
        <v>7</v>
      </c>
      <c r="V25" s="8" t="s">
        <v>17</v>
      </c>
      <c r="W25" s="9">
        <v>45839</v>
      </c>
      <c r="X25" s="10">
        <v>31</v>
      </c>
      <c r="Y25" s="11">
        <f t="shared" si="41"/>
        <v>1133</v>
      </c>
      <c r="Z25" s="8">
        <f t="shared" si="48"/>
        <v>8.66</v>
      </c>
      <c r="AA25" s="8">
        <f>ROUND($Y$25/72,2)</f>
        <v>15.74</v>
      </c>
      <c r="AB25" s="8">
        <f t="shared" si="34"/>
        <v>8.66</v>
      </c>
      <c r="AC25" s="8">
        <f t="shared" si="35"/>
        <v>1117.26</v>
      </c>
      <c r="AE25" s="8">
        <f t="shared" si="36"/>
        <v>7</v>
      </c>
      <c r="AF25" s="8" t="s">
        <v>17</v>
      </c>
      <c r="AG25" s="9">
        <v>45839</v>
      </c>
      <c r="AH25" s="10">
        <v>31</v>
      </c>
      <c r="AI25" s="8">
        <f t="shared" si="45"/>
        <v>900</v>
      </c>
      <c r="AJ25" s="8">
        <f t="shared" si="42"/>
        <v>6.88</v>
      </c>
      <c r="AK25" s="8">
        <f>ROUND($AI$25/72,2)</f>
        <v>12.5</v>
      </c>
      <c r="AL25" s="8">
        <f t="shared" si="43"/>
        <v>6.88</v>
      </c>
      <c r="AM25" s="8">
        <f t="shared" si="44"/>
        <v>887.5</v>
      </c>
      <c r="AP25" s="14">
        <f t="shared" si="37"/>
        <v>0.62999999999999989</v>
      </c>
    </row>
    <row r="26" spans="1:42" x14ac:dyDescent="0.25">
      <c r="A26" s="8">
        <f t="shared" si="38"/>
        <v>8</v>
      </c>
      <c r="B26" s="8" t="s">
        <v>17</v>
      </c>
      <c r="C26" s="9">
        <v>45809</v>
      </c>
      <c r="D26" s="10">
        <v>30</v>
      </c>
      <c r="E26" s="12">
        <f t="shared" ref="E26:E89" si="49">I25</f>
        <v>856.55250000000012</v>
      </c>
      <c r="F26" s="8">
        <f t="shared" si="47"/>
        <v>6.34</v>
      </c>
      <c r="G26" s="11">
        <f>$E$25/84</f>
        <v>10.197053571428572</v>
      </c>
      <c r="H26" s="8">
        <f t="shared" si="27"/>
        <v>6.34</v>
      </c>
      <c r="I26" s="12">
        <f t="shared" si="28"/>
        <v>846.35544642857155</v>
      </c>
      <c r="K26" s="8">
        <f t="shared" si="30"/>
        <v>8</v>
      </c>
      <c r="L26" s="8" t="s">
        <v>17</v>
      </c>
      <c r="M26" s="9">
        <v>45839</v>
      </c>
      <c r="N26" s="10">
        <v>31</v>
      </c>
      <c r="O26" s="12">
        <f t="shared" si="40"/>
        <v>788.88888888888891</v>
      </c>
      <c r="P26" s="8">
        <f t="shared" si="46"/>
        <v>6.03</v>
      </c>
      <c r="Q26" s="11">
        <f t="shared" ref="Q26:Q89" si="50">$O$25/72</f>
        <v>11.111111111111111</v>
      </c>
      <c r="R26" s="8">
        <f t="shared" si="29"/>
        <v>6.03</v>
      </c>
      <c r="S26" s="12">
        <f t="shared" si="31"/>
        <v>777.77777777777783</v>
      </c>
      <c r="U26" s="8">
        <f t="shared" si="32"/>
        <v>8</v>
      </c>
      <c r="V26" s="8" t="s">
        <v>17</v>
      </c>
      <c r="W26" s="9">
        <v>45870</v>
      </c>
      <c r="X26" s="10">
        <v>31</v>
      </c>
      <c r="Y26" s="11">
        <f t="shared" si="41"/>
        <v>1117.26</v>
      </c>
      <c r="Z26" s="8">
        <f t="shared" si="48"/>
        <v>8.5399999999999991</v>
      </c>
      <c r="AA26" s="8">
        <f t="shared" ref="AA26:AA89" si="51">ROUND($Y$25/72,2)</f>
        <v>15.74</v>
      </c>
      <c r="AB26" s="8">
        <f t="shared" si="34"/>
        <v>8.5399999999999991</v>
      </c>
      <c r="AC26" s="8">
        <f t="shared" si="35"/>
        <v>1101.52</v>
      </c>
      <c r="AE26" s="8">
        <f t="shared" si="36"/>
        <v>8</v>
      </c>
      <c r="AF26" s="8" t="s">
        <v>17</v>
      </c>
      <c r="AG26" s="9">
        <v>45870</v>
      </c>
      <c r="AH26" s="10">
        <v>31</v>
      </c>
      <c r="AI26" s="8">
        <f t="shared" si="45"/>
        <v>887.5</v>
      </c>
      <c r="AJ26" s="8">
        <f t="shared" si="42"/>
        <v>6.78</v>
      </c>
      <c r="AK26" s="8">
        <f t="shared" ref="AK26:AK89" si="52">ROUND($AI$25/72,2)</f>
        <v>12.5</v>
      </c>
      <c r="AL26" s="8">
        <f t="shared" si="43"/>
        <v>6.78</v>
      </c>
      <c r="AM26" s="8">
        <f t="shared" si="44"/>
        <v>875</v>
      </c>
      <c r="AP26" s="14">
        <f t="shared" si="37"/>
        <v>0.30999999999999961</v>
      </c>
    </row>
    <row r="27" spans="1:42" x14ac:dyDescent="0.25">
      <c r="A27" s="8">
        <f t="shared" si="38"/>
        <v>9</v>
      </c>
      <c r="B27" s="8" t="s">
        <v>17</v>
      </c>
      <c r="C27" s="9">
        <v>45839</v>
      </c>
      <c r="D27" s="10">
        <v>31</v>
      </c>
      <c r="E27" s="12">
        <f t="shared" si="49"/>
        <v>846.35544642857155</v>
      </c>
      <c r="F27" s="8">
        <f t="shared" si="47"/>
        <v>6.47</v>
      </c>
      <c r="G27" s="11">
        <f t="shared" ref="G27:G90" si="53">$E$25/84</f>
        <v>10.197053571428572</v>
      </c>
      <c r="H27" s="8">
        <f t="shared" si="27"/>
        <v>6.47</v>
      </c>
      <c r="I27" s="12">
        <f t="shared" si="28"/>
        <v>836.15839285714299</v>
      </c>
      <c r="K27" s="8">
        <f t="shared" si="30"/>
        <v>9</v>
      </c>
      <c r="L27" s="8" t="s">
        <v>17</v>
      </c>
      <c r="M27" s="9">
        <v>45870</v>
      </c>
      <c r="N27" s="10">
        <v>31</v>
      </c>
      <c r="O27" s="12">
        <f t="shared" si="40"/>
        <v>777.77777777777783</v>
      </c>
      <c r="P27" s="8">
        <f t="shared" si="46"/>
        <v>5.95</v>
      </c>
      <c r="Q27" s="11">
        <f t="shared" si="50"/>
        <v>11.111111111111111</v>
      </c>
      <c r="R27" s="8">
        <f t="shared" si="29"/>
        <v>5.95</v>
      </c>
      <c r="S27" s="12">
        <f t="shared" si="31"/>
        <v>766.66666666666674</v>
      </c>
      <c r="U27" s="8">
        <f t="shared" si="32"/>
        <v>9</v>
      </c>
      <c r="V27" s="8" t="s">
        <v>17</v>
      </c>
      <c r="W27" s="9">
        <v>45901</v>
      </c>
      <c r="X27" s="10">
        <v>30</v>
      </c>
      <c r="Y27" s="11">
        <f t="shared" si="41"/>
        <v>1101.52</v>
      </c>
      <c r="Z27" s="8">
        <f t="shared" si="48"/>
        <v>8.15</v>
      </c>
      <c r="AA27" s="8">
        <f t="shared" si="51"/>
        <v>15.74</v>
      </c>
      <c r="AB27" s="8">
        <f t="shared" si="34"/>
        <v>8.15</v>
      </c>
      <c r="AC27" s="8">
        <f t="shared" si="35"/>
        <v>1085.78</v>
      </c>
      <c r="AE27" s="8">
        <f t="shared" si="36"/>
        <v>9</v>
      </c>
      <c r="AF27" s="8" t="s">
        <v>17</v>
      </c>
      <c r="AG27" s="9">
        <v>45901</v>
      </c>
      <c r="AH27" s="10">
        <v>30</v>
      </c>
      <c r="AI27" s="8">
        <f t="shared" si="45"/>
        <v>875</v>
      </c>
      <c r="AJ27" s="8">
        <f t="shared" si="42"/>
        <v>6.47</v>
      </c>
      <c r="AK27" s="8">
        <f t="shared" si="52"/>
        <v>12.5</v>
      </c>
      <c r="AL27" s="8">
        <f t="shared" si="43"/>
        <v>6.47</v>
      </c>
      <c r="AM27" s="8">
        <f t="shared" si="44"/>
        <v>862.5</v>
      </c>
      <c r="AP27" s="14">
        <f t="shared" si="37"/>
        <v>0.51999999999999957</v>
      </c>
    </row>
    <row r="28" spans="1:42" x14ac:dyDescent="0.25">
      <c r="A28" s="8">
        <f t="shared" si="38"/>
        <v>10</v>
      </c>
      <c r="B28" s="8" t="s">
        <v>17</v>
      </c>
      <c r="C28" s="9">
        <v>45870</v>
      </c>
      <c r="D28" s="10">
        <v>31</v>
      </c>
      <c r="E28" s="12">
        <f t="shared" si="49"/>
        <v>836.15839285714299</v>
      </c>
      <c r="F28" s="8">
        <f t="shared" si="47"/>
        <v>6.39</v>
      </c>
      <c r="G28" s="11">
        <f t="shared" si="53"/>
        <v>10.197053571428572</v>
      </c>
      <c r="H28" s="8">
        <f t="shared" si="27"/>
        <v>6.39</v>
      </c>
      <c r="I28" s="12">
        <f t="shared" si="28"/>
        <v>825.96133928571442</v>
      </c>
      <c r="K28" s="8">
        <f t="shared" si="30"/>
        <v>10</v>
      </c>
      <c r="L28" s="8" t="s">
        <v>17</v>
      </c>
      <c r="M28" s="9">
        <v>45901</v>
      </c>
      <c r="N28" s="10">
        <v>30</v>
      </c>
      <c r="O28" s="12">
        <f t="shared" si="40"/>
        <v>766.66666666666674</v>
      </c>
      <c r="P28" s="8">
        <f t="shared" si="46"/>
        <v>5.67</v>
      </c>
      <c r="Q28" s="11">
        <f t="shared" si="50"/>
        <v>11.111111111111111</v>
      </c>
      <c r="R28" s="8">
        <f t="shared" si="29"/>
        <v>5.67</v>
      </c>
      <c r="S28" s="12">
        <f t="shared" si="31"/>
        <v>755.55555555555566</v>
      </c>
      <c r="U28" s="8">
        <f t="shared" si="32"/>
        <v>10</v>
      </c>
      <c r="V28" s="8" t="s">
        <v>17</v>
      </c>
      <c r="W28" s="9">
        <v>45931</v>
      </c>
      <c r="X28" s="10">
        <v>31</v>
      </c>
      <c r="Y28" s="11">
        <f t="shared" si="41"/>
        <v>1085.78</v>
      </c>
      <c r="Z28" s="8">
        <f t="shared" si="48"/>
        <v>8.3000000000000007</v>
      </c>
      <c r="AA28" s="8">
        <f t="shared" si="51"/>
        <v>15.74</v>
      </c>
      <c r="AB28" s="8">
        <f t="shared" si="34"/>
        <v>8.3000000000000007</v>
      </c>
      <c r="AC28" s="8">
        <f t="shared" si="35"/>
        <v>1070.04</v>
      </c>
      <c r="AE28" s="8">
        <f t="shared" si="36"/>
        <v>10</v>
      </c>
      <c r="AF28" s="8" t="s">
        <v>17</v>
      </c>
      <c r="AG28" s="9">
        <v>45931</v>
      </c>
      <c r="AH28" s="10">
        <v>31</v>
      </c>
      <c r="AI28" s="8">
        <f t="shared" si="45"/>
        <v>862.5</v>
      </c>
      <c r="AJ28" s="8">
        <f t="shared" si="42"/>
        <v>6.59</v>
      </c>
      <c r="AK28" s="8">
        <f t="shared" si="52"/>
        <v>12.5</v>
      </c>
      <c r="AL28" s="8">
        <f t="shared" si="43"/>
        <v>6.59</v>
      </c>
      <c r="AM28" s="8">
        <f t="shared" si="44"/>
        <v>850</v>
      </c>
      <c r="AP28" s="14">
        <f t="shared" si="37"/>
        <v>0.71999999999999975</v>
      </c>
    </row>
    <row r="29" spans="1:42" x14ac:dyDescent="0.25">
      <c r="A29" s="8">
        <f t="shared" si="38"/>
        <v>11</v>
      </c>
      <c r="B29" s="8" t="s">
        <v>17</v>
      </c>
      <c r="C29" s="9">
        <v>45901</v>
      </c>
      <c r="D29" s="10">
        <v>30</v>
      </c>
      <c r="E29" s="12">
        <f t="shared" si="49"/>
        <v>825.96133928571442</v>
      </c>
      <c r="F29" s="8">
        <f t="shared" si="47"/>
        <v>6.11</v>
      </c>
      <c r="G29" s="11">
        <f t="shared" si="53"/>
        <v>10.197053571428572</v>
      </c>
      <c r="H29" s="8">
        <f t="shared" si="27"/>
        <v>6.11</v>
      </c>
      <c r="I29" s="12">
        <f t="shared" si="28"/>
        <v>815.76428571428585</v>
      </c>
      <c r="K29" s="8">
        <f t="shared" si="30"/>
        <v>11</v>
      </c>
      <c r="L29" s="8" t="s">
        <v>17</v>
      </c>
      <c r="M29" s="9">
        <v>45931</v>
      </c>
      <c r="N29" s="10">
        <v>31</v>
      </c>
      <c r="O29" s="12">
        <f t="shared" si="40"/>
        <v>755.55555555555566</v>
      </c>
      <c r="P29" s="8">
        <f t="shared" si="46"/>
        <v>5.78</v>
      </c>
      <c r="Q29" s="11">
        <f t="shared" si="50"/>
        <v>11.111111111111111</v>
      </c>
      <c r="R29" s="8">
        <f t="shared" si="29"/>
        <v>5.78</v>
      </c>
      <c r="S29" s="12">
        <f t="shared" si="31"/>
        <v>744.44444444444457</v>
      </c>
      <c r="U29" s="8">
        <f t="shared" si="32"/>
        <v>11</v>
      </c>
      <c r="V29" s="8" t="s">
        <v>17</v>
      </c>
      <c r="W29" s="9">
        <v>45962</v>
      </c>
      <c r="X29" s="10">
        <v>30</v>
      </c>
      <c r="Y29" s="11">
        <f t="shared" si="41"/>
        <v>1070.04</v>
      </c>
      <c r="Z29" s="8">
        <f t="shared" si="48"/>
        <v>7.92</v>
      </c>
      <c r="AA29" s="8">
        <f t="shared" si="51"/>
        <v>15.74</v>
      </c>
      <c r="AB29" s="8">
        <f t="shared" si="34"/>
        <v>7.92</v>
      </c>
      <c r="AC29" s="8">
        <f t="shared" si="35"/>
        <v>1054.3</v>
      </c>
      <c r="AE29" s="8">
        <f t="shared" si="36"/>
        <v>11</v>
      </c>
      <c r="AF29" s="8" t="s">
        <v>17</v>
      </c>
      <c r="AG29" s="9">
        <v>45962</v>
      </c>
      <c r="AH29" s="10">
        <v>30</v>
      </c>
      <c r="AI29" s="8">
        <f t="shared" si="45"/>
        <v>850</v>
      </c>
      <c r="AJ29" s="8">
        <f t="shared" si="42"/>
        <v>6.29</v>
      </c>
      <c r="AK29" s="8">
        <f t="shared" si="52"/>
        <v>12.5</v>
      </c>
      <c r="AL29" s="8">
        <f t="shared" si="43"/>
        <v>6.29</v>
      </c>
      <c r="AM29" s="8">
        <f t="shared" si="44"/>
        <v>837.5</v>
      </c>
      <c r="AP29" s="14">
        <f t="shared" si="37"/>
        <v>0.33000000000000007</v>
      </c>
    </row>
    <row r="30" spans="1:42" x14ac:dyDescent="0.25">
      <c r="A30" s="8">
        <f t="shared" si="38"/>
        <v>12</v>
      </c>
      <c r="B30" s="8" t="s">
        <v>17</v>
      </c>
      <c r="C30" s="9">
        <v>45931</v>
      </c>
      <c r="D30" s="10">
        <v>31</v>
      </c>
      <c r="E30" s="12">
        <f t="shared" si="49"/>
        <v>815.76428571428585</v>
      </c>
      <c r="F30" s="8">
        <f t="shared" si="47"/>
        <v>6.24</v>
      </c>
      <c r="G30" s="11">
        <f t="shared" si="53"/>
        <v>10.197053571428572</v>
      </c>
      <c r="H30" s="8">
        <f t="shared" si="27"/>
        <v>6.24</v>
      </c>
      <c r="I30" s="12">
        <f t="shared" si="28"/>
        <v>805.56723214285728</v>
      </c>
      <c r="K30" s="8">
        <f t="shared" si="30"/>
        <v>12</v>
      </c>
      <c r="L30" s="8" t="s">
        <v>17</v>
      </c>
      <c r="M30" s="9">
        <v>45962</v>
      </c>
      <c r="N30" s="10">
        <v>30</v>
      </c>
      <c r="O30" s="12">
        <f t="shared" si="40"/>
        <v>744.44444444444457</v>
      </c>
      <c r="P30" s="8">
        <f t="shared" si="46"/>
        <v>5.51</v>
      </c>
      <c r="Q30" s="11">
        <f t="shared" si="50"/>
        <v>11.111111111111111</v>
      </c>
      <c r="R30" s="8">
        <f t="shared" si="29"/>
        <v>5.51</v>
      </c>
      <c r="S30" s="12">
        <f t="shared" si="31"/>
        <v>733.33333333333348</v>
      </c>
      <c r="U30" s="8">
        <f t="shared" si="32"/>
        <v>12</v>
      </c>
      <c r="V30" s="8" t="s">
        <v>17</v>
      </c>
      <c r="W30" s="9">
        <v>45992</v>
      </c>
      <c r="X30" s="10">
        <v>31</v>
      </c>
      <c r="Y30" s="11">
        <f t="shared" si="41"/>
        <v>1054.3</v>
      </c>
      <c r="Z30" s="8">
        <f t="shared" si="48"/>
        <v>8.06</v>
      </c>
      <c r="AA30" s="8">
        <f t="shared" si="51"/>
        <v>15.74</v>
      </c>
      <c r="AB30" s="8">
        <f t="shared" si="34"/>
        <v>8.06</v>
      </c>
      <c r="AC30" s="8">
        <f t="shared" si="35"/>
        <v>1038.56</v>
      </c>
      <c r="AE30" s="8">
        <f t="shared" si="36"/>
        <v>12</v>
      </c>
      <c r="AF30" s="8" t="s">
        <v>17</v>
      </c>
      <c r="AG30" s="9">
        <v>45992</v>
      </c>
      <c r="AH30" s="10">
        <v>31</v>
      </c>
      <c r="AI30" s="8">
        <f t="shared" si="45"/>
        <v>837.5</v>
      </c>
      <c r="AJ30" s="8">
        <f t="shared" si="42"/>
        <v>6.4</v>
      </c>
      <c r="AK30" s="8">
        <f t="shared" si="52"/>
        <v>12.5</v>
      </c>
      <c r="AL30" s="8">
        <f t="shared" si="43"/>
        <v>6.4</v>
      </c>
      <c r="AM30" s="8">
        <f t="shared" si="44"/>
        <v>825</v>
      </c>
      <c r="AP30" s="14">
        <f t="shared" si="37"/>
        <v>0.73000000000000043</v>
      </c>
    </row>
    <row r="31" spans="1:42" x14ac:dyDescent="0.25">
      <c r="A31" s="8">
        <f t="shared" si="38"/>
        <v>13</v>
      </c>
      <c r="B31" s="8" t="s">
        <v>17</v>
      </c>
      <c r="C31" s="9">
        <v>45962</v>
      </c>
      <c r="D31" s="10">
        <v>30</v>
      </c>
      <c r="E31" s="12">
        <f t="shared" si="49"/>
        <v>805.56723214285728</v>
      </c>
      <c r="F31" s="8">
        <f t="shared" si="47"/>
        <v>5.96</v>
      </c>
      <c r="G31" s="11">
        <f t="shared" si="53"/>
        <v>10.197053571428572</v>
      </c>
      <c r="H31" s="8">
        <f t="shared" si="27"/>
        <v>5.96</v>
      </c>
      <c r="I31" s="12">
        <f t="shared" si="28"/>
        <v>795.37017857142871</v>
      </c>
      <c r="K31" s="8">
        <f t="shared" si="30"/>
        <v>13</v>
      </c>
      <c r="L31" s="8" t="s">
        <v>17</v>
      </c>
      <c r="M31" s="9">
        <v>45992</v>
      </c>
      <c r="N31" s="10">
        <v>31</v>
      </c>
      <c r="O31" s="12">
        <f t="shared" si="40"/>
        <v>733.33333333333348</v>
      </c>
      <c r="P31" s="8">
        <f t="shared" si="46"/>
        <v>5.61</v>
      </c>
      <c r="Q31" s="11">
        <f t="shared" si="50"/>
        <v>11.111111111111111</v>
      </c>
      <c r="R31" s="8">
        <f t="shared" si="29"/>
        <v>5.61</v>
      </c>
      <c r="S31" s="12">
        <f t="shared" si="31"/>
        <v>722.2222222222224</v>
      </c>
      <c r="U31" s="8">
        <f t="shared" si="32"/>
        <v>13</v>
      </c>
      <c r="V31" s="8" t="s">
        <v>17</v>
      </c>
      <c r="W31" s="9">
        <v>46023</v>
      </c>
      <c r="X31" s="10">
        <v>31</v>
      </c>
      <c r="Y31" s="11">
        <f t="shared" si="41"/>
        <v>1038.56</v>
      </c>
      <c r="Z31" s="8">
        <f t="shared" si="48"/>
        <v>7.94</v>
      </c>
      <c r="AA31" s="8">
        <f t="shared" si="51"/>
        <v>15.74</v>
      </c>
      <c r="AB31" s="8">
        <f t="shared" si="34"/>
        <v>7.94</v>
      </c>
      <c r="AC31" s="8">
        <f t="shared" si="35"/>
        <v>1022.8199999999999</v>
      </c>
      <c r="AE31" s="8">
        <f t="shared" si="36"/>
        <v>13</v>
      </c>
      <c r="AF31" s="8" t="s">
        <v>17</v>
      </c>
      <c r="AG31" s="9">
        <v>46023</v>
      </c>
      <c r="AH31" s="10">
        <v>31</v>
      </c>
      <c r="AI31" s="8">
        <f t="shared" si="45"/>
        <v>825</v>
      </c>
      <c r="AJ31" s="8">
        <f t="shared" si="42"/>
        <v>6.31</v>
      </c>
      <c r="AK31" s="8">
        <f t="shared" si="52"/>
        <v>12.5</v>
      </c>
      <c r="AL31" s="8">
        <f t="shared" si="43"/>
        <v>6.31</v>
      </c>
      <c r="AM31" s="8">
        <f t="shared" si="44"/>
        <v>812.5</v>
      </c>
      <c r="AP31" s="14">
        <f t="shared" si="37"/>
        <v>0.34999999999999964</v>
      </c>
    </row>
    <row r="32" spans="1:42" x14ac:dyDescent="0.25">
      <c r="A32" s="8">
        <f t="shared" si="38"/>
        <v>14</v>
      </c>
      <c r="B32" s="8" t="s">
        <v>17</v>
      </c>
      <c r="C32" s="9">
        <v>45992</v>
      </c>
      <c r="D32" s="10">
        <v>31</v>
      </c>
      <c r="E32" s="12">
        <f t="shared" si="49"/>
        <v>795.37017857142871</v>
      </c>
      <c r="F32" s="8">
        <f t="shared" si="47"/>
        <v>6.08</v>
      </c>
      <c r="G32" s="11">
        <f t="shared" si="53"/>
        <v>10.197053571428572</v>
      </c>
      <c r="H32" s="8">
        <f t="shared" si="27"/>
        <v>6.08</v>
      </c>
      <c r="I32" s="12">
        <f t="shared" si="28"/>
        <v>785.17312500000014</v>
      </c>
      <c r="K32" s="8">
        <f t="shared" si="30"/>
        <v>14</v>
      </c>
      <c r="L32" s="8" t="s">
        <v>17</v>
      </c>
      <c r="M32" s="9">
        <v>46023</v>
      </c>
      <c r="N32" s="10">
        <v>31</v>
      </c>
      <c r="O32" s="12">
        <f t="shared" si="40"/>
        <v>722.2222222222224</v>
      </c>
      <c r="P32" s="8">
        <f t="shared" si="46"/>
        <v>5.52</v>
      </c>
      <c r="Q32" s="11">
        <f t="shared" si="50"/>
        <v>11.111111111111111</v>
      </c>
      <c r="R32" s="8">
        <f t="shared" si="29"/>
        <v>5.52</v>
      </c>
      <c r="S32" s="12">
        <f t="shared" si="31"/>
        <v>711.11111111111131</v>
      </c>
      <c r="U32" s="8">
        <f t="shared" si="32"/>
        <v>14</v>
      </c>
      <c r="V32" s="8" t="s">
        <v>17</v>
      </c>
      <c r="W32" s="9">
        <v>46054</v>
      </c>
      <c r="X32" s="10">
        <v>28</v>
      </c>
      <c r="Y32" s="11">
        <f t="shared" si="41"/>
        <v>1022.8199999999999</v>
      </c>
      <c r="Z32" s="8">
        <f t="shared" si="48"/>
        <v>7.06</v>
      </c>
      <c r="AA32" s="8">
        <f t="shared" si="51"/>
        <v>15.74</v>
      </c>
      <c r="AB32" s="8">
        <f t="shared" si="34"/>
        <v>7.06</v>
      </c>
      <c r="AC32" s="8">
        <f t="shared" si="35"/>
        <v>1007.0799999999999</v>
      </c>
      <c r="AE32" s="8">
        <f t="shared" si="36"/>
        <v>14</v>
      </c>
      <c r="AF32" s="8" t="s">
        <v>17</v>
      </c>
      <c r="AG32" s="9">
        <v>46054</v>
      </c>
      <c r="AH32" s="10">
        <v>28</v>
      </c>
      <c r="AI32" s="8">
        <f t="shared" si="45"/>
        <v>812.5</v>
      </c>
      <c r="AJ32" s="8">
        <f t="shared" si="42"/>
        <v>5.61</v>
      </c>
      <c r="AK32" s="8">
        <f t="shared" si="52"/>
        <v>12.5</v>
      </c>
      <c r="AL32" s="8">
        <f t="shared" si="43"/>
        <v>5.61</v>
      </c>
      <c r="AM32" s="8">
        <f t="shared" si="44"/>
        <v>800</v>
      </c>
      <c r="AP32" s="14">
        <f t="shared" si="37"/>
        <v>0.5600000000000005</v>
      </c>
    </row>
    <row r="33" spans="1:42" x14ac:dyDescent="0.25">
      <c r="A33" s="8">
        <f t="shared" si="38"/>
        <v>15</v>
      </c>
      <c r="B33" s="8" t="s">
        <v>17</v>
      </c>
      <c r="C33" s="9">
        <v>46023</v>
      </c>
      <c r="D33" s="10">
        <v>31</v>
      </c>
      <c r="E33" s="12">
        <f t="shared" si="49"/>
        <v>785.17312500000014</v>
      </c>
      <c r="F33" s="8">
        <f t="shared" si="47"/>
        <v>6</v>
      </c>
      <c r="G33" s="11">
        <f t="shared" si="53"/>
        <v>10.197053571428572</v>
      </c>
      <c r="H33" s="8">
        <f t="shared" si="27"/>
        <v>6</v>
      </c>
      <c r="I33" s="12">
        <f t="shared" si="28"/>
        <v>774.97607142857157</v>
      </c>
      <c r="K33" s="8">
        <f t="shared" si="30"/>
        <v>15</v>
      </c>
      <c r="L33" s="8" t="s">
        <v>17</v>
      </c>
      <c r="M33" s="9">
        <v>46054</v>
      </c>
      <c r="N33" s="10">
        <v>28</v>
      </c>
      <c r="O33" s="12">
        <f t="shared" si="40"/>
        <v>711.11111111111131</v>
      </c>
      <c r="P33" s="8">
        <f t="shared" si="46"/>
        <v>4.91</v>
      </c>
      <c r="Q33" s="11">
        <f t="shared" si="50"/>
        <v>11.111111111111111</v>
      </c>
      <c r="R33" s="8">
        <f t="shared" si="29"/>
        <v>4.91</v>
      </c>
      <c r="S33" s="12">
        <f t="shared" si="31"/>
        <v>700.00000000000023</v>
      </c>
      <c r="U33" s="8">
        <f t="shared" si="32"/>
        <v>15</v>
      </c>
      <c r="V33" s="8" t="s">
        <v>17</v>
      </c>
      <c r="W33" s="9">
        <v>46082</v>
      </c>
      <c r="X33" s="10">
        <v>31</v>
      </c>
      <c r="Y33" s="11">
        <f t="shared" si="41"/>
        <v>1007.0799999999999</v>
      </c>
      <c r="Z33" s="8">
        <f t="shared" si="48"/>
        <v>7.7</v>
      </c>
      <c r="AA33" s="8">
        <f t="shared" si="51"/>
        <v>15.74</v>
      </c>
      <c r="AB33" s="8">
        <f t="shared" si="34"/>
        <v>7.7</v>
      </c>
      <c r="AC33" s="8">
        <f t="shared" si="35"/>
        <v>991.33999999999992</v>
      </c>
      <c r="AE33" s="8">
        <f t="shared" si="36"/>
        <v>15</v>
      </c>
      <c r="AF33" s="8" t="s">
        <v>17</v>
      </c>
      <c r="AG33" s="9">
        <v>46082</v>
      </c>
      <c r="AH33" s="10">
        <v>31</v>
      </c>
      <c r="AI33" s="8">
        <f t="shared" si="45"/>
        <v>800</v>
      </c>
      <c r="AJ33" s="8">
        <f t="shared" si="42"/>
        <v>6.12</v>
      </c>
      <c r="AK33" s="8">
        <f t="shared" si="52"/>
        <v>12.5</v>
      </c>
      <c r="AL33" s="8">
        <f t="shared" si="43"/>
        <v>6.12</v>
      </c>
      <c r="AM33" s="8">
        <f t="shared" si="44"/>
        <v>787.5</v>
      </c>
      <c r="AP33" s="14">
        <f t="shared" si="37"/>
        <v>1.0899999999999999</v>
      </c>
    </row>
    <row r="34" spans="1:42" x14ac:dyDescent="0.25">
      <c r="A34" s="8">
        <f t="shared" si="38"/>
        <v>16</v>
      </c>
      <c r="B34" s="8" t="s">
        <v>17</v>
      </c>
      <c r="C34" s="9">
        <v>46054</v>
      </c>
      <c r="D34" s="10">
        <v>28</v>
      </c>
      <c r="E34" s="12">
        <f t="shared" si="49"/>
        <v>774.97607142857157</v>
      </c>
      <c r="F34" s="8">
        <f t="shared" si="47"/>
        <v>5.35</v>
      </c>
      <c r="G34" s="11">
        <f t="shared" si="53"/>
        <v>10.197053571428572</v>
      </c>
      <c r="H34" s="8">
        <f t="shared" si="27"/>
        <v>5.35</v>
      </c>
      <c r="I34" s="12">
        <f t="shared" si="28"/>
        <v>764.779017857143</v>
      </c>
      <c r="K34" s="8">
        <f t="shared" si="30"/>
        <v>16</v>
      </c>
      <c r="L34" s="8" t="s">
        <v>17</v>
      </c>
      <c r="M34" s="9">
        <v>46082</v>
      </c>
      <c r="N34" s="10">
        <v>31</v>
      </c>
      <c r="O34" s="12">
        <f t="shared" si="40"/>
        <v>700.00000000000023</v>
      </c>
      <c r="P34" s="8">
        <f t="shared" si="46"/>
        <v>5.35</v>
      </c>
      <c r="Q34" s="11">
        <f t="shared" si="50"/>
        <v>11.111111111111111</v>
      </c>
      <c r="R34" s="8">
        <f t="shared" si="29"/>
        <v>5.35</v>
      </c>
      <c r="S34" s="12">
        <f t="shared" si="31"/>
        <v>688.88888888888914</v>
      </c>
      <c r="U34" s="8">
        <f t="shared" si="32"/>
        <v>16</v>
      </c>
      <c r="V34" s="8" t="s">
        <v>18</v>
      </c>
      <c r="W34" s="9">
        <v>46113</v>
      </c>
      <c r="X34" s="10">
        <v>30</v>
      </c>
      <c r="Y34" s="11">
        <f t="shared" si="41"/>
        <v>991.33999999999992</v>
      </c>
      <c r="Z34" s="8">
        <f t="shared" si="48"/>
        <v>7.33</v>
      </c>
      <c r="AA34" s="8">
        <f t="shared" si="51"/>
        <v>15.74</v>
      </c>
      <c r="AB34" s="8">
        <f t="shared" si="34"/>
        <v>7.33</v>
      </c>
      <c r="AC34" s="8">
        <f t="shared" si="35"/>
        <v>975.59999999999991</v>
      </c>
      <c r="AE34" s="8">
        <f t="shared" si="36"/>
        <v>16</v>
      </c>
      <c r="AF34" s="8" t="s">
        <v>18</v>
      </c>
      <c r="AG34" s="9">
        <v>46113</v>
      </c>
      <c r="AH34" s="10">
        <v>30</v>
      </c>
      <c r="AI34" s="8">
        <f t="shared" si="45"/>
        <v>787.5</v>
      </c>
      <c r="AJ34" s="8">
        <f t="shared" si="42"/>
        <v>5.83</v>
      </c>
      <c r="AK34" s="8">
        <f t="shared" si="52"/>
        <v>12.5</v>
      </c>
      <c r="AL34" s="8">
        <f t="shared" si="43"/>
        <v>5.83</v>
      </c>
      <c r="AM34" s="8">
        <f t="shared" si="44"/>
        <v>775</v>
      </c>
      <c r="AP34" s="14">
        <f t="shared" si="37"/>
        <v>0</v>
      </c>
    </row>
    <row r="35" spans="1:42" x14ac:dyDescent="0.25">
      <c r="A35" s="8">
        <f t="shared" si="38"/>
        <v>17</v>
      </c>
      <c r="B35" s="8" t="s">
        <v>17</v>
      </c>
      <c r="C35" s="9">
        <v>46082</v>
      </c>
      <c r="D35" s="10">
        <v>31</v>
      </c>
      <c r="E35" s="12">
        <f t="shared" si="49"/>
        <v>764.779017857143</v>
      </c>
      <c r="F35" s="8">
        <f t="shared" si="47"/>
        <v>5.85</v>
      </c>
      <c r="G35" s="11">
        <f t="shared" si="53"/>
        <v>10.197053571428572</v>
      </c>
      <c r="H35" s="8">
        <f t="shared" si="27"/>
        <v>5.85</v>
      </c>
      <c r="I35" s="12">
        <f t="shared" si="28"/>
        <v>754.58196428571443</v>
      </c>
      <c r="K35" s="8">
        <f t="shared" si="30"/>
        <v>17</v>
      </c>
      <c r="L35" s="8" t="s">
        <v>18</v>
      </c>
      <c r="M35" s="9">
        <v>46113</v>
      </c>
      <c r="N35" s="10">
        <v>30</v>
      </c>
      <c r="O35" s="12">
        <f t="shared" si="40"/>
        <v>688.88888888888914</v>
      </c>
      <c r="P35" s="8">
        <f t="shared" si="46"/>
        <v>5.0999999999999996</v>
      </c>
      <c r="Q35" s="11">
        <f t="shared" si="50"/>
        <v>11.111111111111111</v>
      </c>
      <c r="R35" s="8">
        <f t="shared" si="29"/>
        <v>5.0999999999999996</v>
      </c>
      <c r="S35" s="12">
        <f t="shared" si="31"/>
        <v>677.77777777777806</v>
      </c>
      <c r="U35" s="8">
        <f t="shared" si="32"/>
        <v>17</v>
      </c>
      <c r="V35" s="8" t="s">
        <v>18</v>
      </c>
      <c r="W35" s="9">
        <v>46143</v>
      </c>
      <c r="X35" s="10">
        <v>31</v>
      </c>
      <c r="Y35" s="11">
        <f t="shared" si="41"/>
        <v>975.59999999999991</v>
      </c>
      <c r="Z35" s="8">
        <f>ROUND(Y35*$AC$17*X35/365,2)</f>
        <v>7.46</v>
      </c>
      <c r="AA35" s="8">
        <f t="shared" si="51"/>
        <v>15.74</v>
      </c>
      <c r="AB35" s="8">
        <f t="shared" si="34"/>
        <v>7.46</v>
      </c>
      <c r="AC35" s="8">
        <f t="shared" si="35"/>
        <v>959.8599999999999</v>
      </c>
      <c r="AE35" s="8">
        <f t="shared" si="36"/>
        <v>17</v>
      </c>
      <c r="AF35" s="8" t="s">
        <v>18</v>
      </c>
      <c r="AG35" s="9">
        <v>46143</v>
      </c>
      <c r="AH35" s="10">
        <v>31</v>
      </c>
      <c r="AI35" s="8">
        <f t="shared" si="45"/>
        <v>775</v>
      </c>
      <c r="AJ35" s="8">
        <f t="shared" si="42"/>
        <v>5.92</v>
      </c>
      <c r="AK35" s="8">
        <f t="shared" si="52"/>
        <v>12.5</v>
      </c>
      <c r="AL35" s="8">
        <f t="shared" si="43"/>
        <v>5.92</v>
      </c>
      <c r="AM35" s="8">
        <f t="shared" si="44"/>
        <v>762.5</v>
      </c>
      <c r="AP35" s="14">
        <f t="shared" si="37"/>
        <v>0.75</v>
      </c>
    </row>
    <row r="36" spans="1:42" x14ac:dyDescent="0.25">
      <c r="A36" s="8">
        <f t="shared" si="38"/>
        <v>18</v>
      </c>
      <c r="B36" s="8" t="s">
        <v>18</v>
      </c>
      <c r="C36" s="9">
        <v>46113</v>
      </c>
      <c r="D36" s="10">
        <v>30</v>
      </c>
      <c r="E36" s="12">
        <f t="shared" si="49"/>
        <v>754.58196428571443</v>
      </c>
      <c r="F36" s="8">
        <f t="shared" si="47"/>
        <v>5.58</v>
      </c>
      <c r="G36" s="11">
        <f t="shared" si="53"/>
        <v>10.197053571428572</v>
      </c>
      <c r="H36" s="8">
        <f t="shared" si="27"/>
        <v>5.58</v>
      </c>
      <c r="I36" s="12">
        <f t="shared" si="28"/>
        <v>744.38491071428587</v>
      </c>
      <c r="K36" s="8">
        <f t="shared" si="30"/>
        <v>18</v>
      </c>
      <c r="L36" s="8" t="s">
        <v>18</v>
      </c>
      <c r="M36" s="9">
        <v>46143</v>
      </c>
      <c r="N36" s="10">
        <v>31</v>
      </c>
      <c r="O36" s="12">
        <f t="shared" si="40"/>
        <v>677.77777777777806</v>
      </c>
      <c r="P36" s="8">
        <f t="shared" si="46"/>
        <v>5.18</v>
      </c>
      <c r="Q36" s="11">
        <f t="shared" si="50"/>
        <v>11.111111111111111</v>
      </c>
      <c r="R36" s="8">
        <f t="shared" si="29"/>
        <v>5.18</v>
      </c>
      <c r="S36" s="12">
        <f t="shared" si="31"/>
        <v>666.66666666666697</v>
      </c>
      <c r="U36" s="8">
        <f t="shared" si="32"/>
        <v>18</v>
      </c>
      <c r="V36" s="8" t="s">
        <v>18</v>
      </c>
      <c r="W36" s="9">
        <v>46174</v>
      </c>
      <c r="X36" s="10">
        <v>30</v>
      </c>
      <c r="Y36" s="11">
        <f t="shared" si="41"/>
        <v>959.8599999999999</v>
      </c>
      <c r="Z36" s="8">
        <f t="shared" ref="Z36:Z46" si="54">ROUND(Y36*$AC$17*X36/365,2)</f>
        <v>7.1</v>
      </c>
      <c r="AA36" s="8">
        <f t="shared" si="51"/>
        <v>15.74</v>
      </c>
      <c r="AB36" s="8">
        <f t="shared" si="34"/>
        <v>7.1</v>
      </c>
      <c r="AC36" s="8">
        <f t="shared" si="35"/>
        <v>944.11999999999989</v>
      </c>
      <c r="AE36" s="8">
        <f t="shared" si="36"/>
        <v>18</v>
      </c>
      <c r="AF36" s="8" t="s">
        <v>18</v>
      </c>
      <c r="AG36" s="9">
        <v>46174</v>
      </c>
      <c r="AH36" s="10">
        <v>30</v>
      </c>
      <c r="AI36" s="8">
        <f t="shared" si="45"/>
        <v>762.5</v>
      </c>
      <c r="AJ36" s="8">
        <f t="shared" si="42"/>
        <v>5.64</v>
      </c>
      <c r="AK36" s="8">
        <f t="shared" si="52"/>
        <v>12.5</v>
      </c>
      <c r="AL36" s="8">
        <f t="shared" si="43"/>
        <v>5.64</v>
      </c>
      <c r="AM36" s="8">
        <f t="shared" si="44"/>
        <v>750</v>
      </c>
      <c r="AP36" s="14">
        <f t="shared" si="37"/>
        <v>0.40000000000000036</v>
      </c>
    </row>
    <row r="37" spans="1:42" x14ac:dyDescent="0.25">
      <c r="A37" s="8">
        <f t="shared" si="38"/>
        <v>19</v>
      </c>
      <c r="B37" s="8" t="s">
        <v>18</v>
      </c>
      <c r="C37" s="9">
        <v>46143</v>
      </c>
      <c r="D37" s="10">
        <v>31</v>
      </c>
      <c r="E37" s="12">
        <f t="shared" si="49"/>
        <v>744.38491071428587</v>
      </c>
      <c r="F37" s="8">
        <f t="shared" si="47"/>
        <v>5.69</v>
      </c>
      <c r="G37" s="11">
        <f t="shared" si="53"/>
        <v>10.197053571428572</v>
      </c>
      <c r="H37" s="8">
        <f t="shared" si="27"/>
        <v>5.69</v>
      </c>
      <c r="I37" s="12">
        <f t="shared" si="28"/>
        <v>734.1878571428573</v>
      </c>
      <c r="K37" s="8">
        <f t="shared" si="30"/>
        <v>19</v>
      </c>
      <c r="L37" s="8" t="s">
        <v>18</v>
      </c>
      <c r="M37" s="9">
        <v>46174</v>
      </c>
      <c r="N37" s="10">
        <v>30</v>
      </c>
      <c r="O37" s="12">
        <f t="shared" si="40"/>
        <v>666.66666666666697</v>
      </c>
      <c r="P37" s="8">
        <f t="shared" si="46"/>
        <v>4.93</v>
      </c>
      <c r="Q37" s="11">
        <f t="shared" si="50"/>
        <v>11.111111111111111</v>
      </c>
      <c r="R37" s="8">
        <f t="shared" si="29"/>
        <v>4.93</v>
      </c>
      <c r="S37" s="12">
        <f t="shared" si="31"/>
        <v>655.55555555555588</v>
      </c>
      <c r="U37" s="8">
        <f t="shared" si="32"/>
        <v>19</v>
      </c>
      <c r="V37" s="8" t="s">
        <v>18</v>
      </c>
      <c r="W37" s="9">
        <v>46204</v>
      </c>
      <c r="X37" s="10">
        <v>31</v>
      </c>
      <c r="Y37" s="11">
        <f t="shared" si="41"/>
        <v>944.11999999999989</v>
      </c>
      <c r="Z37" s="8">
        <f t="shared" si="54"/>
        <v>7.22</v>
      </c>
      <c r="AA37" s="8">
        <f t="shared" si="51"/>
        <v>15.74</v>
      </c>
      <c r="AB37" s="8">
        <f t="shared" si="34"/>
        <v>7.22</v>
      </c>
      <c r="AC37" s="8">
        <f t="shared" si="35"/>
        <v>928.37999999999988</v>
      </c>
      <c r="AE37" s="8">
        <f t="shared" si="36"/>
        <v>19</v>
      </c>
      <c r="AF37" s="8" t="s">
        <v>18</v>
      </c>
      <c r="AG37" s="9">
        <v>46204</v>
      </c>
      <c r="AH37" s="10">
        <v>31</v>
      </c>
      <c r="AI37" s="8">
        <f t="shared" si="45"/>
        <v>750</v>
      </c>
      <c r="AJ37" s="8">
        <f t="shared" si="42"/>
        <v>5.73</v>
      </c>
      <c r="AK37" s="8">
        <f t="shared" si="52"/>
        <v>12.5</v>
      </c>
      <c r="AL37" s="8">
        <f t="shared" si="43"/>
        <v>5.73</v>
      </c>
      <c r="AM37" s="8">
        <f t="shared" si="44"/>
        <v>737.5</v>
      </c>
      <c r="AP37" s="14">
        <f t="shared" si="37"/>
        <v>0.76000000000000068</v>
      </c>
    </row>
    <row r="38" spans="1:42" x14ac:dyDescent="0.25">
      <c r="A38" s="8">
        <f t="shared" si="38"/>
        <v>20</v>
      </c>
      <c r="B38" s="8" t="s">
        <v>18</v>
      </c>
      <c r="C38" s="9">
        <v>46174</v>
      </c>
      <c r="D38" s="10">
        <v>30</v>
      </c>
      <c r="E38" s="12">
        <f t="shared" si="49"/>
        <v>734.1878571428573</v>
      </c>
      <c r="F38" s="8">
        <f t="shared" si="47"/>
        <v>5.43</v>
      </c>
      <c r="G38" s="11">
        <f t="shared" si="53"/>
        <v>10.197053571428572</v>
      </c>
      <c r="H38" s="8">
        <f t="shared" si="27"/>
        <v>5.43</v>
      </c>
      <c r="I38" s="12">
        <f t="shared" si="28"/>
        <v>723.99080357142873</v>
      </c>
      <c r="K38" s="8">
        <f t="shared" si="30"/>
        <v>20</v>
      </c>
      <c r="L38" s="8" t="s">
        <v>18</v>
      </c>
      <c r="M38" s="9">
        <v>46204</v>
      </c>
      <c r="N38" s="10">
        <v>31</v>
      </c>
      <c r="O38" s="12">
        <f t="shared" si="40"/>
        <v>655.55555555555588</v>
      </c>
      <c r="P38" s="8">
        <f t="shared" si="46"/>
        <v>5.01</v>
      </c>
      <c r="Q38" s="11">
        <f t="shared" si="50"/>
        <v>11.111111111111111</v>
      </c>
      <c r="R38" s="8">
        <f t="shared" si="29"/>
        <v>5.01</v>
      </c>
      <c r="S38" s="12">
        <f t="shared" si="31"/>
        <v>644.4444444444448</v>
      </c>
      <c r="U38" s="8">
        <f t="shared" si="32"/>
        <v>20</v>
      </c>
      <c r="V38" s="8" t="s">
        <v>18</v>
      </c>
      <c r="W38" s="9">
        <v>46235</v>
      </c>
      <c r="X38" s="10">
        <v>31</v>
      </c>
      <c r="Y38" s="11">
        <f t="shared" si="41"/>
        <v>928.37999999999988</v>
      </c>
      <c r="Z38" s="8">
        <f t="shared" si="54"/>
        <v>7.1</v>
      </c>
      <c r="AA38" s="8">
        <f t="shared" si="51"/>
        <v>15.74</v>
      </c>
      <c r="AB38" s="8">
        <f t="shared" si="34"/>
        <v>7.1</v>
      </c>
      <c r="AC38" s="8">
        <f t="shared" si="35"/>
        <v>912.63999999999987</v>
      </c>
      <c r="AE38" s="8">
        <f t="shared" si="36"/>
        <v>20</v>
      </c>
      <c r="AF38" s="8" t="s">
        <v>18</v>
      </c>
      <c r="AG38" s="9">
        <v>46235</v>
      </c>
      <c r="AH38" s="10">
        <v>31</v>
      </c>
      <c r="AI38" s="8">
        <f t="shared" si="45"/>
        <v>737.5</v>
      </c>
      <c r="AJ38" s="8">
        <f t="shared" si="42"/>
        <v>5.64</v>
      </c>
      <c r="AK38" s="8">
        <f t="shared" si="52"/>
        <v>12.5</v>
      </c>
      <c r="AL38" s="8">
        <f t="shared" si="43"/>
        <v>5.64</v>
      </c>
      <c r="AM38" s="8">
        <f t="shared" si="44"/>
        <v>725</v>
      </c>
      <c r="AP38" s="14">
        <f t="shared" si="37"/>
        <v>0.41999999999999993</v>
      </c>
    </row>
    <row r="39" spans="1:42" x14ac:dyDescent="0.25">
      <c r="A39" s="8">
        <f t="shared" si="38"/>
        <v>21</v>
      </c>
      <c r="B39" s="8" t="s">
        <v>18</v>
      </c>
      <c r="C39" s="9">
        <v>46204</v>
      </c>
      <c r="D39" s="10">
        <v>31</v>
      </c>
      <c r="E39" s="12">
        <f t="shared" si="49"/>
        <v>723.99080357142873</v>
      </c>
      <c r="F39" s="8">
        <f t="shared" si="47"/>
        <v>5.53</v>
      </c>
      <c r="G39" s="11">
        <f t="shared" si="53"/>
        <v>10.197053571428572</v>
      </c>
      <c r="H39" s="8">
        <f t="shared" si="27"/>
        <v>5.53</v>
      </c>
      <c r="I39" s="12">
        <f t="shared" si="28"/>
        <v>713.79375000000016</v>
      </c>
      <c r="K39" s="8">
        <f t="shared" si="30"/>
        <v>21</v>
      </c>
      <c r="L39" s="8" t="s">
        <v>18</v>
      </c>
      <c r="M39" s="9">
        <v>46235</v>
      </c>
      <c r="N39" s="10">
        <v>31</v>
      </c>
      <c r="O39" s="12">
        <f t="shared" si="40"/>
        <v>644.4444444444448</v>
      </c>
      <c r="P39" s="8">
        <f t="shared" si="46"/>
        <v>4.93</v>
      </c>
      <c r="Q39" s="11">
        <f t="shared" si="50"/>
        <v>11.111111111111111</v>
      </c>
      <c r="R39" s="8">
        <f t="shared" si="29"/>
        <v>4.93</v>
      </c>
      <c r="S39" s="12">
        <f t="shared" si="31"/>
        <v>633.33333333333371</v>
      </c>
      <c r="U39" s="8">
        <f t="shared" si="32"/>
        <v>21</v>
      </c>
      <c r="V39" s="8" t="s">
        <v>18</v>
      </c>
      <c r="W39" s="9">
        <v>46266</v>
      </c>
      <c r="X39" s="10">
        <v>30</v>
      </c>
      <c r="Y39" s="11">
        <f t="shared" si="41"/>
        <v>912.63999999999987</v>
      </c>
      <c r="Z39" s="8">
        <f t="shared" si="54"/>
        <v>6.75</v>
      </c>
      <c r="AA39" s="8">
        <f t="shared" si="51"/>
        <v>15.74</v>
      </c>
      <c r="AB39" s="8">
        <f t="shared" si="34"/>
        <v>6.75</v>
      </c>
      <c r="AC39" s="8">
        <f t="shared" si="35"/>
        <v>896.89999999999986</v>
      </c>
      <c r="AE39" s="8">
        <f t="shared" si="36"/>
        <v>21</v>
      </c>
      <c r="AF39" s="8" t="s">
        <v>18</v>
      </c>
      <c r="AG39" s="9">
        <v>46266</v>
      </c>
      <c r="AH39" s="10">
        <v>30</v>
      </c>
      <c r="AI39" s="8">
        <f t="shared" si="45"/>
        <v>725</v>
      </c>
      <c r="AJ39" s="8">
        <f t="shared" si="42"/>
        <v>5.36</v>
      </c>
      <c r="AK39" s="8">
        <f t="shared" si="52"/>
        <v>12.5</v>
      </c>
      <c r="AL39" s="8">
        <f t="shared" si="43"/>
        <v>5.36</v>
      </c>
      <c r="AM39" s="8">
        <f t="shared" si="44"/>
        <v>712.5</v>
      </c>
      <c r="AP39" s="14">
        <f t="shared" si="37"/>
        <v>0.60000000000000053</v>
      </c>
    </row>
    <row r="40" spans="1:42" x14ac:dyDescent="0.25">
      <c r="A40" s="8">
        <f t="shared" si="38"/>
        <v>22</v>
      </c>
      <c r="B40" s="8" t="s">
        <v>18</v>
      </c>
      <c r="C40" s="9">
        <v>46235</v>
      </c>
      <c r="D40" s="10">
        <v>31</v>
      </c>
      <c r="E40" s="12">
        <f t="shared" si="49"/>
        <v>713.79375000000016</v>
      </c>
      <c r="F40" s="8">
        <f t="shared" si="47"/>
        <v>5.46</v>
      </c>
      <c r="G40" s="11">
        <f t="shared" si="53"/>
        <v>10.197053571428572</v>
      </c>
      <c r="H40" s="8">
        <f t="shared" si="27"/>
        <v>5.46</v>
      </c>
      <c r="I40" s="12">
        <f t="shared" si="28"/>
        <v>703.59669642857159</v>
      </c>
      <c r="K40" s="8">
        <f t="shared" si="30"/>
        <v>22</v>
      </c>
      <c r="L40" s="8" t="s">
        <v>18</v>
      </c>
      <c r="M40" s="9">
        <v>46266</v>
      </c>
      <c r="N40" s="10">
        <v>30</v>
      </c>
      <c r="O40" s="12">
        <f t="shared" si="40"/>
        <v>633.33333333333371</v>
      </c>
      <c r="P40" s="8">
        <f t="shared" si="46"/>
        <v>4.68</v>
      </c>
      <c r="Q40" s="11">
        <f t="shared" si="50"/>
        <v>11.111111111111111</v>
      </c>
      <c r="R40" s="8">
        <f t="shared" si="29"/>
        <v>4.68</v>
      </c>
      <c r="S40" s="12">
        <f t="shared" si="31"/>
        <v>622.22222222222263</v>
      </c>
      <c r="U40" s="8">
        <f t="shared" si="32"/>
        <v>22</v>
      </c>
      <c r="V40" s="8" t="s">
        <v>18</v>
      </c>
      <c r="W40" s="9">
        <v>46296</v>
      </c>
      <c r="X40" s="10">
        <v>31</v>
      </c>
      <c r="Y40" s="11">
        <f t="shared" si="41"/>
        <v>896.89999999999986</v>
      </c>
      <c r="Z40" s="8">
        <f t="shared" si="54"/>
        <v>6.86</v>
      </c>
      <c r="AA40" s="8">
        <f t="shared" si="51"/>
        <v>15.74</v>
      </c>
      <c r="AB40" s="8">
        <f t="shared" si="34"/>
        <v>6.86</v>
      </c>
      <c r="AC40" s="8">
        <f t="shared" si="35"/>
        <v>881.15999999999985</v>
      </c>
      <c r="AE40" s="8">
        <f t="shared" si="36"/>
        <v>22</v>
      </c>
      <c r="AF40" s="8" t="s">
        <v>18</v>
      </c>
      <c r="AG40" s="9">
        <v>46296</v>
      </c>
      <c r="AH40" s="10">
        <v>31</v>
      </c>
      <c r="AI40" s="8">
        <f t="shared" si="45"/>
        <v>712.5</v>
      </c>
      <c r="AJ40" s="8">
        <f t="shared" si="42"/>
        <v>5.45</v>
      </c>
      <c r="AK40" s="8">
        <f t="shared" si="52"/>
        <v>12.5</v>
      </c>
      <c r="AL40" s="8">
        <f t="shared" si="43"/>
        <v>5.45</v>
      </c>
      <c r="AM40" s="8">
        <f t="shared" si="44"/>
        <v>700</v>
      </c>
      <c r="AP40" s="14">
        <f t="shared" si="37"/>
        <v>0.78000000000000025</v>
      </c>
    </row>
    <row r="41" spans="1:42" x14ac:dyDescent="0.25">
      <c r="A41" s="8">
        <f t="shared" si="38"/>
        <v>23</v>
      </c>
      <c r="B41" s="8" t="s">
        <v>18</v>
      </c>
      <c r="C41" s="9">
        <v>46266</v>
      </c>
      <c r="D41" s="10">
        <v>30</v>
      </c>
      <c r="E41" s="12">
        <f t="shared" si="49"/>
        <v>703.59669642857159</v>
      </c>
      <c r="F41" s="8">
        <f t="shared" si="47"/>
        <v>5.2</v>
      </c>
      <c r="G41" s="11">
        <f t="shared" si="53"/>
        <v>10.197053571428572</v>
      </c>
      <c r="H41" s="8">
        <f t="shared" si="27"/>
        <v>5.2</v>
      </c>
      <c r="I41" s="12">
        <f t="shared" si="28"/>
        <v>693.39964285714302</v>
      </c>
      <c r="K41" s="8">
        <f t="shared" si="30"/>
        <v>23</v>
      </c>
      <c r="L41" s="8" t="s">
        <v>18</v>
      </c>
      <c r="M41" s="9">
        <v>46296</v>
      </c>
      <c r="N41" s="10">
        <v>31</v>
      </c>
      <c r="O41" s="12">
        <f t="shared" si="40"/>
        <v>622.22222222222263</v>
      </c>
      <c r="P41" s="8">
        <f t="shared" si="46"/>
        <v>4.76</v>
      </c>
      <c r="Q41" s="11">
        <f t="shared" si="50"/>
        <v>11.111111111111111</v>
      </c>
      <c r="R41" s="8">
        <f t="shared" si="29"/>
        <v>4.76</v>
      </c>
      <c r="S41" s="12">
        <f t="shared" si="31"/>
        <v>611.11111111111154</v>
      </c>
      <c r="U41" s="8">
        <f t="shared" si="32"/>
        <v>23</v>
      </c>
      <c r="V41" s="8" t="s">
        <v>18</v>
      </c>
      <c r="W41" s="9">
        <v>46327</v>
      </c>
      <c r="X41" s="10">
        <v>30</v>
      </c>
      <c r="Y41" s="11">
        <f t="shared" si="41"/>
        <v>881.15999999999985</v>
      </c>
      <c r="Z41" s="8">
        <f t="shared" si="54"/>
        <v>6.52</v>
      </c>
      <c r="AA41" s="8">
        <f t="shared" si="51"/>
        <v>15.74</v>
      </c>
      <c r="AB41" s="8">
        <f t="shared" si="34"/>
        <v>6.52</v>
      </c>
      <c r="AC41" s="8">
        <f t="shared" si="35"/>
        <v>865.41999999999985</v>
      </c>
      <c r="AE41" s="8">
        <f t="shared" si="36"/>
        <v>23</v>
      </c>
      <c r="AF41" s="8" t="s">
        <v>18</v>
      </c>
      <c r="AG41" s="9">
        <v>46327</v>
      </c>
      <c r="AH41" s="10">
        <v>30</v>
      </c>
      <c r="AI41" s="8">
        <f t="shared" si="45"/>
        <v>700</v>
      </c>
      <c r="AJ41" s="8">
        <f t="shared" si="42"/>
        <v>5.18</v>
      </c>
      <c r="AK41" s="8">
        <f t="shared" si="52"/>
        <v>12.5</v>
      </c>
      <c r="AL41" s="8">
        <f t="shared" si="43"/>
        <v>5.18</v>
      </c>
      <c r="AM41" s="8">
        <f t="shared" si="44"/>
        <v>687.5</v>
      </c>
      <c r="AP41" s="14">
        <f t="shared" si="37"/>
        <v>0.44000000000000039</v>
      </c>
    </row>
    <row r="42" spans="1:42" x14ac:dyDescent="0.25">
      <c r="A42" s="8">
        <f t="shared" si="38"/>
        <v>24</v>
      </c>
      <c r="B42" s="8" t="s">
        <v>18</v>
      </c>
      <c r="C42" s="9">
        <v>46296</v>
      </c>
      <c r="D42" s="10">
        <v>31</v>
      </c>
      <c r="E42" s="12">
        <f t="shared" si="49"/>
        <v>693.39964285714302</v>
      </c>
      <c r="F42" s="8">
        <f t="shared" si="47"/>
        <v>5.3</v>
      </c>
      <c r="G42" s="11">
        <f t="shared" si="53"/>
        <v>10.197053571428572</v>
      </c>
      <c r="H42" s="8">
        <f t="shared" si="27"/>
        <v>5.3</v>
      </c>
      <c r="I42" s="12">
        <f t="shared" si="28"/>
        <v>683.20258928571445</v>
      </c>
      <c r="K42" s="8">
        <f t="shared" si="30"/>
        <v>24</v>
      </c>
      <c r="L42" s="8" t="s">
        <v>18</v>
      </c>
      <c r="M42" s="9">
        <v>46327</v>
      </c>
      <c r="N42" s="10">
        <v>30</v>
      </c>
      <c r="O42" s="12">
        <f t="shared" si="40"/>
        <v>611.11111111111154</v>
      </c>
      <c r="P42" s="8">
        <f t="shared" si="46"/>
        <v>4.5199999999999996</v>
      </c>
      <c r="Q42" s="11">
        <f t="shared" si="50"/>
        <v>11.111111111111111</v>
      </c>
      <c r="R42" s="8">
        <f t="shared" si="29"/>
        <v>4.5199999999999996</v>
      </c>
      <c r="S42" s="12">
        <f t="shared" si="31"/>
        <v>600.00000000000045</v>
      </c>
      <c r="U42" s="8">
        <f t="shared" si="32"/>
        <v>24</v>
      </c>
      <c r="V42" s="8" t="s">
        <v>18</v>
      </c>
      <c r="W42" s="9">
        <v>46357</v>
      </c>
      <c r="X42" s="10">
        <v>31</v>
      </c>
      <c r="Y42" s="11">
        <f t="shared" si="41"/>
        <v>865.41999999999985</v>
      </c>
      <c r="Z42" s="8">
        <f t="shared" si="54"/>
        <v>6.62</v>
      </c>
      <c r="AA42" s="8">
        <f t="shared" si="51"/>
        <v>15.74</v>
      </c>
      <c r="AB42" s="8">
        <f t="shared" si="34"/>
        <v>6.62</v>
      </c>
      <c r="AC42" s="8">
        <f t="shared" si="35"/>
        <v>849.67999999999984</v>
      </c>
      <c r="AE42" s="8">
        <f t="shared" si="36"/>
        <v>24</v>
      </c>
      <c r="AF42" s="8" t="s">
        <v>18</v>
      </c>
      <c r="AG42" s="9">
        <v>46357</v>
      </c>
      <c r="AH42" s="10">
        <v>31</v>
      </c>
      <c r="AI42" s="8">
        <f t="shared" si="45"/>
        <v>687.5</v>
      </c>
      <c r="AJ42" s="8">
        <f t="shared" si="42"/>
        <v>5.26</v>
      </c>
      <c r="AK42" s="8">
        <f t="shared" si="52"/>
        <v>12.5</v>
      </c>
      <c r="AL42" s="8">
        <f t="shared" si="43"/>
        <v>5.26</v>
      </c>
      <c r="AM42" s="8">
        <f t="shared" si="44"/>
        <v>675</v>
      </c>
      <c r="AP42" s="14">
        <f t="shared" si="37"/>
        <v>0.78000000000000025</v>
      </c>
    </row>
    <row r="43" spans="1:42" x14ac:dyDescent="0.25">
      <c r="A43" s="8">
        <f t="shared" si="38"/>
        <v>25</v>
      </c>
      <c r="B43" s="8" t="s">
        <v>18</v>
      </c>
      <c r="C43" s="9">
        <v>46327</v>
      </c>
      <c r="D43" s="10">
        <v>30</v>
      </c>
      <c r="E43" s="12">
        <f t="shared" si="49"/>
        <v>683.20258928571445</v>
      </c>
      <c r="F43" s="8">
        <f t="shared" si="47"/>
        <v>5.05</v>
      </c>
      <c r="G43" s="11">
        <f t="shared" si="53"/>
        <v>10.197053571428572</v>
      </c>
      <c r="H43" s="8">
        <f t="shared" si="27"/>
        <v>5.05</v>
      </c>
      <c r="I43" s="12">
        <f t="shared" si="28"/>
        <v>673.00553571428588</v>
      </c>
      <c r="K43" s="8">
        <f t="shared" si="30"/>
        <v>25</v>
      </c>
      <c r="L43" s="8" t="s">
        <v>18</v>
      </c>
      <c r="M43" s="9">
        <v>46357</v>
      </c>
      <c r="N43" s="10">
        <v>31</v>
      </c>
      <c r="O43" s="12">
        <f t="shared" si="40"/>
        <v>600.00000000000045</v>
      </c>
      <c r="P43" s="8">
        <f t="shared" si="46"/>
        <v>4.59</v>
      </c>
      <c r="Q43" s="11">
        <f t="shared" si="50"/>
        <v>11.111111111111111</v>
      </c>
      <c r="R43" s="8">
        <f t="shared" si="29"/>
        <v>4.59</v>
      </c>
      <c r="S43" s="12">
        <f t="shared" si="31"/>
        <v>588.88888888888937</v>
      </c>
      <c r="U43" s="8">
        <f t="shared" si="32"/>
        <v>25</v>
      </c>
      <c r="V43" s="8" t="s">
        <v>18</v>
      </c>
      <c r="W43" s="9">
        <v>46388</v>
      </c>
      <c r="X43" s="10">
        <v>31</v>
      </c>
      <c r="Y43" s="11">
        <f t="shared" si="41"/>
        <v>849.67999999999984</v>
      </c>
      <c r="Z43" s="8">
        <f t="shared" si="54"/>
        <v>6.49</v>
      </c>
      <c r="AA43" s="8">
        <f t="shared" si="51"/>
        <v>15.74</v>
      </c>
      <c r="AB43" s="8">
        <f t="shared" si="34"/>
        <v>6.49</v>
      </c>
      <c r="AC43" s="8">
        <f t="shared" si="35"/>
        <v>833.93999999999983</v>
      </c>
      <c r="AE43" s="8">
        <f t="shared" si="36"/>
        <v>25</v>
      </c>
      <c r="AF43" s="8" t="s">
        <v>18</v>
      </c>
      <c r="AG43" s="9">
        <v>46388</v>
      </c>
      <c r="AH43" s="10">
        <v>31</v>
      </c>
      <c r="AI43" s="8">
        <f t="shared" si="45"/>
        <v>675</v>
      </c>
      <c r="AJ43" s="8">
        <f t="shared" si="42"/>
        <v>5.16</v>
      </c>
      <c r="AK43" s="8">
        <f t="shared" si="52"/>
        <v>12.5</v>
      </c>
      <c r="AL43" s="8">
        <f t="shared" si="43"/>
        <v>5.16</v>
      </c>
      <c r="AM43" s="8">
        <f t="shared" si="44"/>
        <v>662.5</v>
      </c>
      <c r="AP43" s="14">
        <f t="shared" si="37"/>
        <v>0.45999999999999996</v>
      </c>
    </row>
    <row r="44" spans="1:42" x14ac:dyDescent="0.25">
      <c r="A44" s="8">
        <f t="shared" si="38"/>
        <v>26</v>
      </c>
      <c r="B44" s="8" t="s">
        <v>18</v>
      </c>
      <c r="C44" s="9">
        <v>46357</v>
      </c>
      <c r="D44" s="10">
        <v>31</v>
      </c>
      <c r="E44" s="12">
        <f t="shared" si="49"/>
        <v>673.00553571428588</v>
      </c>
      <c r="F44" s="8">
        <f t="shared" si="47"/>
        <v>5.14</v>
      </c>
      <c r="G44" s="11">
        <f t="shared" si="53"/>
        <v>10.197053571428572</v>
      </c>
      <c r="H44" s="8">
        <f t="shared" si="27"/>
        <v>5.14</v>
      </c>
      <c r="I44" s="12">
        <f t="shared" si="28"/>
        <v>662.80848214285732</v>
      </c>
      <c r="K44" s="8">
        <f t="shared" si="30"/>
        <v>26</v>
      </c>
      <c r="L44" s="8" t="s">
        <v>18</v>
      </c>
      <c r="M44" s="9">
        <v>46388</v>
      </c>
      <c r="N44" s="10">
        <v>31</v>
      </c>
      <c r="O44" s="12">
        <f t="shared" si="40"/>
        <v>588.88888888888937</v>
      </c>
      <c r="P44" s="8">
        <f t="shared" si="46"/>
        <v>4.5</v>
      </c>
      <c r="Q44" s="11">
        <f t="shared" si="50"/>
        <v>11.111111111111111</v>
      </c>
      <c r="R44" s="8">
        <f t="shared" si="29"/>
        <v>4.5</v>
      </c>
      <c r="S44" s="12">
        <f t="shared" si="31"/>
        <v>577.77777777777828</v>
      </c>
      <c r="U44" s="8">
        <f t="shared" si="32"/>
        <v>26</v>
      </c>
      <c r="V44" s="8" t="s">
        <v>18</v>
      </c>
      <c r="W44" s="9">
        <v>46419</v>
      </c>
      <c r="X44" s="10">
        <v>28</v>
      </c>
      <c r="Y44" s="11">
        <f t="shared" si="41"/>
        <v>833.93999999999983</v>
      </c>
      <c r="Z44" s="8">
        <f t="shared" si="54"/>
        <v>5.76</v>
      </c>
      <c r="AA44" s="8">
        <f t="shared" si="51"/>
        <v>15.74</v>
      </c>
      <c r="AB44" s="8">
        <f t="shared" si="34"/>
        <v>5.76</v>
      </c>
      <c r="AC44" s="8">
        <f t="shared" si="35"/>
        <v>818.19999999999982</v>
      </c>
      <c r="AE44" s="8">
        <f t="shared" si="36"/>
        <v>26</v>
      </c>
      <c r="AF44" s="8" t="s">
        <v>18</v>
      </c>
      <c r="AG44" s="9">
        <v>46419</v>
      </c>
      <c r="AH44" s="10">
        <v>28</v>
      </c>
      <c r="AI44" s="8">
        <f t="shared" si="45"/>
        <v>662.5</v>
      </c>
      <c r="AJ44" s="8">
        <f t="shared" si="42"/>
        <v>4.57</v>
      </c>
      <c r="AK44" s="8">
        <f t="shared" si="52"/>
        <v>12.5</v>
      </c>
      <c r="AL44" s="8">
        <f t="shared" si="43"/>
        <v>4.57</v>
      </c>
      <c r="AM44" s="8">
        <f t="shared" si="44"/>
        <v>650</v>
      </c>
      <c r="AP44" s="14">
        <f t="shared" si="37"/>
        <v>0.63999999999999968</v>
      </c>
    </row>
    <row r="45" spans="1:42" x14ac:dyDescent="0.25">
      <c r="A45" s="8">
        <f t="shared" si="38"/>
        <v>27</v>
      </c>
      <c r="B45" s="8" t="s">
        <v>18</v>
      </c>
      <c r="C45" s="9">
        <v>46388</v>
      </c>
      <c r="D45" s="10">
        <v>31</v>
      </c>
      <c r="E45" s="12">
        <f t="shared" si="49"/>
        <v>662.80848214285732</v>
      </c>
      <c r="F45" s="8">
        <f t="shared" si="47"/>
        <v>5.07</v>
      </c>
      <c r="G45" s="11">
        <f t="shared" si="53"/>
        <v>10.197053571428572</v>
      </c>
      <c r="H45" s="8">
        <f t="shared" si="27"/>
        <v>5.07</v>
      </c>
      <c r="I45" s="12">
        <f t="shared" si="28"/>
        <v>652.61142857142875</v>
      </c>
      <c r="K45" s="8">
        <f t="shared" si="30"/>
        <v>27</v>
      </c>
      <c r="L45" s="8" t="s">
        <v>18</v>
      </c>
      <c r="M45" s="9">
        <v>46419</v>
      </c>
      <c r="N45" s="10">
        <v>28</v>
      </c>
      <c r="O45" s="12">
        <f t="shared" si="40"/>
        <v>577.77777777777828</v>
      </c>
      <c r="P45" s="8">
        <f t="shared" si="46"/>
        <v>3.99</v>
      </c>
      <c r="Q45" s="11">
        <f t="shared" si="50"/>
        <v>11.111111111111111</v>
      </c>
      <c r="R45" s="8">
        <f t="shared" si="29"/>
        <v>3.99</v>
      </c>
      <c r="S45" s="12">
        <f t="shared" si="31"/>
        <v>566.6666666666672</v>
      </c>
      <c r="U45" s="8">
        <f t="shared" si="32"/>
        <v>27</v>
      </c>
      <c r="V45" s="8" t="s">
        <v>18</v>
      </c>
      <c r="W45" s="9">
        <v>46447</v>
      </c>
      <c r="X45" s="10">
        <v>31</v>
      </c>
      <c r="Y45" s="11">
        <f t="shared" si="41"/>
        <v>818.19999999999982</v>
      </c>
      <c r="Z45" s="8">
        <f t="shared" si="54"/>
        <v>6.25</v>
      </c>
      <c r="AA45" s="8">
        <f t="shared" si="51"/>
        <v>15.74</v>
      </c>
      <c r="AB45" s="8">
        <f t="shared" si="34"/>
        <v>6.25</v>
      </c>
      <c r="AC45" s="8">
        <f t="shared" si="35"/>
        <v>802.45999999999981</v>
      </c>
      <c r="AE45" s="8">
        <f t="shared" si="36"/>
        <v>27</v>
      </c>
      <c r="AF45" s="8" t="s">
        <v>18</v>
      </c>
      <c r="AG45" s="9">
        <v>46447</v>
      </c>
      <c r="AH45" s="10">
        <v>31</v>
      </c>
      <c r="AI45" s="8">
        <f t="shared" si="45"/>
        <v>650</v>
      </c>
      <c r="AJ45" s="8">
        <f t="shared" si="42"/>
        <v>4.97</v>
      </c>
      <c r="AK45" s="8">
        <f t="shared" si="52"/>
        <v>12.5</v>
      </c>
      <c r="AL45" s="8">
        <f t="shared" si="43"/>
        <v>4.97</v>
      </c>
      <c r="AM45" s="8">
        <f t="shared" si="44"/>
        <v>637.5</v>
      </c>
      <c r="AP45" s="14">
        <f t="shared" si="37"/>
        <v>1.08</v>
      </c>
    </row>
    <row r="46" spans="1:42" x14ac:dyDescent="0.25">
      <c r="A46" s="8">
        <f t="shared" si="38"/>
        <v>28</v>
      </c>
      <c r="B46" s="8" t="s">
        <v>18</v>
      </c>
      <c r="C46" s="9">
        <v>46419</v>
      </c>
      <c r="D46" s="10">
        <v>28</v>
      </c>
      <c r="E46" s="12">
        <f t="shared" si="49"/>
        <v>652.61142857142875</v>
      </c>
      <c r="F46" s="8">
        <f t="shared" si="47"/>
        <v>4.51</v>
      </c>
      <c r="G46" s="11">
        <f t="shared" si="53"/>
        <v>10.197053571428572</v>
      </c>
      <c r="H46" s="8">
        <f t="shared" si="27"/>
        <v>4.51</v>
      </c>
      <c r="I46" s="12">
        <f t="shared" si="28"/>
        <v>642.41437500000018</v>
      </c>
      <c r="K46" s="8">
        <f t="shared" si="30"/>
        <v>28</v>
      </c>
      <c r="L46" s="8" t="s">
        <v>18</v>
      </c>
      <c r="M46" s="9">
        <v>46447</v>
      </c>
      <c r="N46" s="10">
        <v>31</v>
      </c>
      <c r="O46" s="12">
        <f t="shared" si="40"/>
        <v>566.6666666666672</v>
      </c>
      <c r="P46" s="8">
        <f t="shared" si="46"/>
        <v>4.33</v>
      </c>
      <c r="Q46" s="11">
        <f t="shared" si="50"/>
        <v>11.111111111111111</v>
      </c>
      <c r="R46" s="8">
        <f t="shared" si="29"/>
        <v>4.33</v>
      </c>
      <c r="S46" s="12">
        <f t="shared" si="31"/>
        <v>555.55555555555611</v>
      </c>
      <c r="U46" s="8">
        <f t="shared" si="32"/>
        <v>28</v>
      </c>
      <c r="V46" s="8" t="s">
        <v>19</v>
      </c>
      <c r="W46" s="9">
        <v>46478</v>
      </c>
      <c r="X46" s="10">
        <v>30</v>
      </c>
      <c r="Y46" s="11">
        <f t="shared" si="41"/>
        <v>802.45999999999981</v>
      </c>
      <c r="Z46" s="8">
        <f t="shared" si="54"/>
        <v>5.94</v>
      </c>
      <c r="AA46" s="8">
        <f t="shared" si="51"/>
        <v>15.74</v>
      </c>
      <c r="AB46" s="8">
        <f t="shared" si="34"/>
        <v>5.94</v>
      </c>
      <c r="AC46" s="8">
        <f t="shared" si="35"/>
        <v>786.7199999999998</v>
      </c>
      <c r="AE46" s="8">
        <f t="shared" si="36"/>
        <v>28</v>
      </c>
      <c r="AF46" s="8" t="s">
        <v>19</v>
      </c>
      <c r="AG46" s="9">
        <v>46478</v>
      </c>
      <c r="AH46" s="10">
        <v>30</v>
      </c>
      <c r="AI46" s="8">
        <f t="shared" si="45"/>
        <v>637.5</v>
      </c>
      <c r="AJ46" s="8">
        <f t="shared" si="42"/>
        <v>4.72</v>
      </c>
      <c r="AK46" s="8">
        <f t="shared" si="52"/>
        <v>12.5</v>
      </c>
      <c r="AL46" s="8">
        <f t="shared" si="43"/>
        <v>4.72</v>
      </c>
      <c r="AM46" s="8">
        <f t="shared" si="44"/>
        <v>625</v>
      </c>
      <c r="AP46" s="14">
        <f t="shared" si="37"/>
        <v>0.17999999999999972</v>
      </c>
    </row>
    <row r="47" spans="1:42" x14ac:dyDescent="0.25">
      <c r="A47" s="8">
        <f t="shared" si="38"/>
        <v>29</v>
      </c>
      <c r="B47" s="8" t="s">
        <v>18</v>
      </c>
      <c r="C47" s="9">
        <v>46447</v>
      </c>
      <c r="D47" s="10">
        <v>31</v>
      </c>
      <c r="E47" s="12">
        <f t="shared" si="49"/>
        <v>642.41437500000018</v>
      </c>
      <c r="F47" s="8">
        <f t="shared" ref="F47:F58" si="55">ROUND(E47*$I$17*D47/366,2)</f>
        <v>4.9000000000000004</v>
      </c>
      <c r="G47" s="11">
        <f t="shared" si="53"/>
        <v>10.197053571428572</v>
      </c>
      <c r="H47" s="8">
        <f t="shared" si="27"/>
        <v>4.9000000000000004</v>
      </c>
      <c r="I47" s="12">
        <f t="shared" si="28"/>
        <v>632.21732142857161</v>
      </c>
      <c r="K47" s="8">
        <f t="shared" si="30"/>
        <v>29</v>
      </c>
      <c r="L47" s="8" t="s">
        <v>19</v>
      </c>
      <c r="M47" s="9">
        <v>46478</v>
      </c>
      <c r="N47" s="10">
        <v>30</v>
      </c>
      <c r="O47" s="12">
        <f t="shared" si="40"/>
        <v>555.55555555555611</v>
      </c>
      <c r="P47" s="8">
        <f t="shared" ref="P47:P58" si="56">ROUND(O47*$S$17*N47/366,2)</f>
        <v>4.0999999999999996</v>
      </c>
      <c r="Q47" s="11">
        <f t="shared" si="50"/>
        <v>11.111111111111111</v>
      </c>
      <c r="R47" s="8">
        <f t="shared" si="29"/>
        <v>4.0999999999999996</v>
      </c>
      <c r="S47" s="12">
        <f t="shared" si="31"/>
        <v>544.44444444444503</v>
      </c>
      <c r="U47" s="8">
        <f t="shared" si="32"/>
        <v>29</v>
      </c>
      <c r="V47" s="8" t="s">
        <v>19</v>
      </c>
      <c r="W47" s="9">
        <v>46508</v>
      </c>
      <c r="X47" s="10">
        <v>31</v>
      </c>
      <c r="Y47" s="11">
        <f t="shared" si="41"/>
        <v>786.7199999999998</v>
      </c>
      <c r="Z47" s="8">
        <f>ROUND(Y47*$AC$17*X47/366,2)</f>
        <v>6</v>
      </c>
      <c r="AA47" s="8">
        <f t="shared" si="51"/>
        <v>15.74</v>
      </c>
      <c r="AB47" s="8">
        <f t="shared" si="34"/>
        <v>6</v>
      </c>
      <c r="AC47" s="8">
        <f t="shared" si="35"/>
        <v>770.97999999999979</v>
      </c>
      <c r="AE47" s="8">
        <f t="shared" si="36"/>
        <v>29</v>
      </c>
      <c r="AF47" s="8" t="s">
        <v>19</v>
      </c>
      <c r="AG47" s="9">
        <v>46508</v>
      </c>
      <c r="AH47" s="10">
        <v>31</v>
      </c>
      <c r="AI47" s="8">
        <f t="shared" si="45"/>
        <v>625</v>
      </c>
      <c r="AJ47" s="8">
        <f>ROUND(AI47*$AM$17*AH47/366,2)</f>
        <v>4.76</v>
      </c>
      <c r="AK47" s="8">
        <f t="shared" si="52"/>
        <v>12.5</v>
      </c>
      <c r="AL47" s="8">
        <f t="shared" si="43"/>
        <v>4.76</v>
      </c>
      <c r="AM47" s="8">
        <f t="shared" si="44"/>
        <v>612.5</v>
      </c>
      <c r="AP47" s="14">
        <f t="shared" si="37"/>
        <v>0.80000000000000071</v>
      </c>
    </row>
    <row r="48" spans="1:42" x14ac:dyDescent="0.25">
      <c r="A48" s="8">
        <f t="shared" si="38"/>
        <v>30</v>
      </c>
      <c r="B48" s="8" t="s">
        <v>19</v>
      </c>
      <c r="C48" s="9">
        <v>46478</v>
      </c>
      <c r="D48" s="10">
        <v>30</v>
      </c>
      <c r="E48" s="12">
        <f t="shared" si="49"/>
        <v>632.21732142857161</v>
      </c>
      <c r="F48" s="8">
        <f t="shared" si="55"/>
        <v>4.66</v>
      </c>
      <c r="G48" s="11">
        <f t="shared" si="53"/>
        <v>10.197053571428572</v>
      </c>
      <c r="H48" s="8">
        <f t="shared" si="27"/>
        <v>4.66</v>
      </c>
      <c r="I48" s="12">
        <f t="shared" si="28"/>
        <v>622.02026785714304</v>
      </c>
      <c r="K48" s="8">
        <f t="shared" si="30"/>
        <v>30</v>
      </c>
      <c r="L48" s="8" t="s">
        <v>19</v>
      </c>
      <c r="M48" s="9">
        <v>46508</v>
      </c>
      <c r="N48" s="10">
        <v>31</v>
      </c>
      <c r="O48" s="12">
        <f t="shared" si="40"/>
        <v>544.44444444444503</v>
      </c>
      <c r="P48" s="8">
        <f t="shared" si="56"/>
        <v>4.1500000000000004</v>
      </c>
      <c r="Q48" s="11">
        <f t="shared" si="50"/>
        <v>11.111111111111111</v>
      </c>
      <c r="R48" s="8">
        <f t="shared" si="29"/>
        <v>4.1500000000000004</v>
      </c>
      <c r="S48" s="12">
        <f t="shared" si="31"/>
        <v>533.33333333333394</v>
      </c>
      <c r="U48" s="8">
        <f t="shared" si="32"/>
        <v>30</v>
      </c>
      <c r="V48" s="8" t="s">
        <v>19</v>
      </c>
      <c r="W48" s="9">
        <v>46539</v>
      </c>
      <c r="X48" s="10">
        <v>30</v>
      </c>
      <c r="Y48" s="11">
        <f t="shared" si="41"/>
        <v>770.97999999999979</v>
      </c>
      <c r="Z48" s="8">
        <f t="shared" ref="Z48:Z58" si="57">ROUND(Y48*$AC$17*X48/366,2)</f>
        <v>5.69</v>
      </c>
      <c r="AA48" s="8">
        <f t="shared" si="51"/>
        <v>15.74</v>
      </c>
      <c r="AB48" s="8">
        <f t="shared" si="34"/>
        <v>5.69</v>
      </c>
      <c r="AC48" s="8">
        <f t="shared" si="35"/>
        <v>755.23999999999978</v>
      </c>
      <c r="AE48" s="8">
        <f t="shared" si="36"/>
        <v>30</v>
      </c>
      <c r="AF48" s="8" t="s">
        <v>19</v>
      </c>
      <c r="AG48" s="9">
        <v>46539</v>
      </c>
      <c r="AH48" s="10">
        <v>30</v>
      </c>
      <c r="AI48" s="8">
        <f t="shared" si="45"/>
        <v>612.5</v>
      </c>
      <c r="AJ48" s="8">
        <f t="shared" ref="AJ48:AJ58" si="58">ROUND(AI48*$AM$17*AH48/366,2)</f>
        <v>4.5199999999999996</v>
      </c>
      <c r="AK48" s="8">
        <f t="shared" si="52"/>
        <v>12.5</v>
      </c>
      <c r="AL48" s="8">
        <f t="shared" si="43"/>
        <v>4.5199999999999996</v>
      </c>
      <c r="AM48" s="8">
        <f t="shared" si="44"/>
        <v>600</v>
      </c>
      <c r="AP48" s="14">
        <f t="shared" si="37"/>
        <v>0.50999999999999979</v>
      </c>
    </row>
    <row r="49" spans="1:42" x14ac:dyDescent="0.25">
      <c r="A49" s="8">
        <f t="shared" si="38"/>
        <v>31</v>
      </c>
      <c r="B49" s="8" t="s">
        <v>19</v>
      </c>
      <c r="C49" s="9">
        <v>46508</v>
      </c>
      <c r="D49" s="10">
        <v>31</v>
      </c>
      <c r="E49" s="12">
        <f t="shared" si="49"/>
        <v>622.02026785714304</v>
      </c>
      <c r="F49" s="8">
        <f t="shared" si="55"/>
        <v>4.74</v>
      </c>
      <c r="G49" s="11">
        <f t="shared" si="53"/>
        <v>10.197053571428572</v>
      </c>
      <c r="H49" s="8">
        <f t="shared" si="27"/>
        <v>4.74</v>
      </c>
      <c r="I49" s="12">
        <f t="shared" si="28"/>
        <v>611.82321428571447</v>
      </c>
      <c r="K49" s="8">
        <f t="shared" si="30"/>
        <v>31</v>
      </c>
      <c r="L49" s="8" t="s">
        <v>19</v>
      </c>
      <c r="M49" s="9">
        <v>46539</v>
      </c>
      <c r="N49" s="10">
        <v>30</v>
      </c>
      <c r="O49" s="12">
        <f t="shared" si="40"/>
        <v>533.33333333333394</v>
      </c>
      <c r="P49" s="8">
        <f t="shared" si="56"/>
        <v>3.93</v>
      </c>
      <c r="Q49" s="11">
        <f t="shared" si="50"/>
        <v>11.111111111111111</v>
      </c>
      <c r="R49" s="8">
        <f t="shared" si="29"/>
        <v>3.93</v>
      </c>
      <c r="S49" s="12">
        <f t="shared" si="31"/>
        <v>522.22222222222285</v>
      </c>
      <c r="U49" s="8">
        <f t="shared" si="32"/>
        <v>31</v>
      </c>
      <c r="V49" s="8" t="s">
        <v>19</v>
      </c>
      <c r="W49" s="9">
        <v>46569</v>
      </c>
      <c r="X49" s="10">
        <v>31</v>
      </c>
      <c r="Y49" s="11">
        <f t="shared" si="41"/>
        <v>755.23999999999978</v>
      </c>
      <c r="Z49" s="8">
        <f t="shared" si="57"/>
        <v>5.76</v>
      </c>
      <c r="AA49" s="8">
        <f t="shared" si="51"/>
        <v>15.74</v>
      </c>
      <c r="AB49" s="8">
        <f t="shared" si="34"/>
        <v>5.76</v>
      </c>
      <c r="AC49" s="8">
        <f t="shared" si="35"/>
        <v>739.49999999999977</v>
      </c>
      <c r="AE49" s="8">
        <f t="shared" si="36"/>
        <v>31</v>
      </c>
      <c r="AF49" s="8" t="s">
        <v>19</v>
      </c>
      <c r="AG49" s="9">
        <v>46569</v>
      </c>
      <c r="AH49" s="10">
        <v>31</v>
      </c>
      <c r="AI49" s="8">
        <f t="shared" si="45"/>
        <v>600</v>
      </c>
      <c r="AJ49" s="8">
        <f t="shared" si="58"/>
        <v>4.57</v>
      </c>
      <c r="AK49" s="8">
        <f t="shared" si="52"/>
        <v>12.5</v>
      </c>
      <c r="AL49" s="8">
        <f t="shared" si="43"/>
        <v>4.57</v>
      </c>
      <c r="AM49" s="8">
        <f t="shared" si="44"/>
        <v>587.5</v>
      </c>
      <c r="AP49" s="14">
        <f t="shared" si="37"/>
        <v>0.81</v>
      </c>
    </row>
    <row r="50" spans="1:42" x14ac:dyDescent="0.25">
      <c r="A50" s="8">
        <f t="shared" si="38"/>
        <v>32</v>
      </c>
      <c r="B50" s="8" t="s">
        <v>19</v>
      </c>
      <c r="C50" s="9">
        <v>46539</v>
      </c>
      <c r="D50" s="10">
        <v>30</v>
      </c>
      <c r="E50" s="12">
        <f t="shared" si="49"/>
        <v>611.82321428571447</v>
      </c>
      <c r="F50" s="8">
        <f t="shared" si="55"/>
        <v>4.51</v>
      </c>
      <c r="G50" s="11">
        <f t="shared" si="53"/>
        <v>10.197053571428572</v>
      </c>
      <c r="H50" s="8">
        <f t="shared" si="27"/>
        <v>4.51</v>
      </c>
      <c r="I50" s="12">
        <f t="shared" si="28"/>
        <v>601.6261607142859</v>
      </c>
      <c r="K50" s="8">
        <f t="shared" si="30"/>
        <v>32</v>
      </c>
      <c r="L50" s="8" t="s">
        <v>19</v>
      </c>
      <c r="M50" s="9">
        <v>46569</v>
      </c>
      <c r="N50" s="10">
        <v>31</v>
      </c>
      <c r="O50" s="12">
        <f t="shared" si="40"/>
        <v>522.22222222222285</v>
      </c>
      <c r="P50" s="8">
        <f t="shared" si="56"/>
        <v>3.98</v>
      </c>
      <c r="Q50" s="11">
        <f t="shared" si="50"/>
        <v>11.111111111111111</v>
      </c>
      <c r="R50" s="8">
        <f t="shared" si="29"/>
        <v>3.98</v>
      </c>
      <c r="S50" s="12">
        <f t="shared" si="31"/>
        <v>511.11111111111177</v>
      </c>
      <c r="U50" s="8">
        <f t="shared" si="32"/>
        <v>32</v>
      </c>
      <c r="V50" s="8" t="s">
        <v>19</v>
      </c>
      <c r="W50" s="9">
        <v>46600</v>
      </c>
      <c r="X50" s="10">
        <v>31</v>
      </c>
      <c r="Y50" s="11">
        <f t="shared" si="41"/>
        <v>739.49999999999977</v>
      </c>
      <c r="Z50" s="8">
        <f t="shared" si="57"/>
        <v>5.64</v>
      </c>
      <c r="AA50" s="8">
        <f t="shared" si="51"/>
        <v>15.74</v>
      </c>
      <c r="AB50" s="8">
        <f t="shared" si="34"/>
        <v>5.64</v>
      </c>
      <c r="AC50" s="8">
        <f t="shared" si="35"/>
        <v>723.75999999999976</v>
      </c>
      <c r="AE50" s="8">
        <f t="shared" si="36"/>
        <v>32</v>
      </c>
      <c r="AF50" s="8" t="s">
        <v>19</v>
      </c>
      <c r="AG50" s="9">
        <v>46600</v>
      </c>
      <c r="AH50" s="10">
        <v>31</v>
      </c>
      <c r="AI50" s="8">
        <f t="shared" si="45"/>
        <v>587.5</v>
      </c>
      <c r="AJ50" s="8">
        <f t="shared" si="58"/>
        <v>4.4800000000000004</v>
      </c>
      <c r="AK50" s="8">
        <f t="shared" si="52"/>
        <v>12.5</v>
      </c>
      <c r="AL50" s="8">
        <f t="shared" si="43"/>
        <v>4.4800000000000004</v>
      </c>
      <c r="AM50" s="8">
        <f t="shared" si="44"/>
        <v>575</v>
      </c>
      <c r="AP50" s="14">
        <f t="shared" si="37"/>
        <v>0.5299999999999998</v>
      </c>
    </row>
    <row r="51" spans="1:42" x14ac:dyDescent="0.25">
      <c r="A51" s="8">
        <f t="shared" si="38"/>
        <v>33</v>
      </c>
      <c r="B51" s="8" t="s">
        <v>19</v>
      </c>
      <c r="C51" s="9">
        <v>46569</v>
      </c>
      <c r="D51" s="10">
        <v>31</v>
      </c>
      <c r="E51" s="12">
        <f t="shared" si="49"/>
        <v>601.6261607142859</v>
      </c>
      <c r="F51" s="8">
        <f t="shared" si="55"/>
        <v>4.59</v>
      </c>
      <c r="G51" s="11">
        <f t="shared" si="53"/>
        <v>10.197053571428572</v>
      </c>
      <c r="H51" s="8">
        <f t="shared" si="27"/>
        <v>4.59</v>
      </c>
      <c r="I51" s="12">
        <f t="shared" si="28"/>
        <v>591.42910714285733</v>
      </c>
      <c r="K51" s="8">
        <f t="shared" si="30"/>
        <v>33</v>
      </c>
      <c r="L51" s="8" t="s">
        <v>19</v>
      </c>
      <c r="M51" s="9">
        <v>46600</v>
      </c>
      <c r="N51" s="10">
        <v>31</v>
      </c>
      <c r="O51" s="12">
        <f t="shared" si="40"/>
        <v>511.11111111111177</v>
      </c>
      <c r="P51" s="8">
        <f t="shared" si="56"/>
        <v>3.9</v>
      </c>
      <c r="Q51" s="11">
        <f t="shared" si="50"/>
        <v>11.111111111111111</v>
      </c>
      <c r="R51" s="8">
        <f t="shared" si="29"/>
        <v>3.9</v>
      </c>
      <c r="S51" s="12">
        <f t="shared" si="31"/>
        <v>500.00000000000068</v>
      </c>
      <c r="U51" s="8">
        <f t="shared" si="32"/>
        <v>33</v>
      </c>
      <c r="V51" s="8" t="s">
        <v>19</v>
      </c>
      <c r="W51" s="9">
        <v>46631</v>
      </c>
      <c r="X51" s="10">
        <v>30</v>
      </c>
      <c r="Y51" s="11">
        <f t="shared" si="41"/>
        <v>723.75999999999976</v>
      </c>
      <c r="Z51" s="8">
        <f t="shared" si="57"/>
        <v>5.34</v>
      </c>
      <c r="AA51" s="8">
        <f t="shared" si="51"/>
        <v>15.74</v>
      </c>
      <c r="AB51" s="8">
        <f t="shared" si="34"/>
        <v>5.34</v>
      </c>
      <c r="AC51" s="8">
        <f t="shared" si="35"/>
        <v>708.01999999999975</v>
      </c>
      <c r="AE51" s="8">
        <f t="shared" si="36"/>
        <v>33</v>
      </c>
      <c r="AF51" s="8" t="s">
        <v>19</v>
      </c>
      <c r="AG51" s="9">
        <v>46631</v>
      </c>
      <c r="AH51" s="10">
        <v>30</v>
      </c>
      <c r="AI51" s="8">
        <f t="shared" si="45"/>
        <v>575</v>
      </c>
      <c r="AJ51" s="8">
        <f t="shared" si="58"/>
        <v>4.24</v>
      </c>
      <c r="AK51" s="8">
        <f t="shared" si="52"/>
        <v>12.5</v>
      </c>
      <c r="AL51" s="8">
        <f t="shared" si="43"/>
        <v>4.24</v>
      </c>
      <c r="AM51" s="8">
        <f t="shared" si="44"/>
        <v>562.5</v>
      </c>
      <c r="AP51" s="14">
        <f t="shared" si="37"/>
        <v>0.69</v>
      </c>
    </row>
    <row r="52" spans="1:42" x14ac:dyDescent="0.25">
      <c r="A52" s="8">
        <f t="shared" si="38"/>
        <v>34</v>
      </c>
      <c r="B52" s="8" t="s">
        <v>19</v>
      </c>
      <c r="C52" s="9">
        <v>46600</v>
      </c>
      <c r="D52" s="10">
        <v>31</v>
      </c>
      <c r="E52" s="12">
        <f t="shared" si="49"/>
        <v>591.42910714285733</v>
      </c>
      <c r="F52" s="8">
        <f t="shared" si="55"/>
        <v>4.51</v>
      </c>
      <c r="G52" s="11">
        <f t="shared" si="53"/>
        <v>10.197053571428572</v>
      </c>
      <c r="H52" s="8">
        <f t="shared" si="27"/>
        <v>4.51</v>
      </c>
      <c r="I52" s="12">
        <f t="shared" si="28"/>
        <v>581.23205357142876</v>
      </c>
      <c r="K52" s="8">
        <f t="shared" si="30"/>
        <v>34</v>
      </c>
      <c r="L52" s="8" t="s">
        <v>19</v>
      </c>
      <c r="M52" s="9">
        <v>46631</v>
      </c>
      <c r="N52" s="10">
        <v>30</v>
      </c>
      <c r="O52" s="12">
        <f t="shared" si="40"/>
        <v>500.00000000000068</v>
      </c>
      <c r="P52" s="8">
        <f t="shared" si="56"/>
        <v>3.69</v>
      </c>
      <c r="Q52" s="11">
        <f t="shared" si="50"/>
        <v>11.111111111111111</v>
      </c>
      <c r="R52" s="8">
        <f t="shared" si="29"/>
        <v>3.69</v>
      </c>
      <c r="S52" s="12">
        <f t="shared" si="31"/>
        <v>488.8888888888896</v>
      </c>
      <c r="U52" s="8">
        <f t="shared" si="32"/>
        <v>34</v>
      </c>
      <c r="V52" s="8" t="s">
        <v>19</v>
      </c>
      <c r="W52" s="9">
        <v>46661</v>
      </c>
      <c r="X52" s="10">
        <v>31</v>
      </c>
      <c r="Y52" s="11">
        <f t="shared" si="41"/>
        <v>708.01999999999975</v>
      </c>
      <c r="Z52" s="8">
        <f t="shared" si="57"/>
        <v>5.4</v>
      </c>
      <c r="AA52" s="8">
        <f t="shared" si="51"/>
        <v>15.74</v>
      </c>
      <c r="AB52" s="8">
        <f t="shared" si="34"/>
        <v>5.4</v>
      </c>
      <c r="AC52" s="8">
        <f t="shared" si="35"/>
        <v>692.27999999999975</v>
      </c>
      <c r="AE52" s="8">
        <f t="shared" si="36"/>
        <v>34</v>
      </c>
      <c r="AF52" s="8" t="s">
        <v>19</v>
      </c>
      <c r="AG52" s="9">
        <v>46661</v>
      </c>
      <c r="AH52" s="10">
        <v>31</v>
      </c>
      <c r="AI52" s="8">
        <f t="shared" si="45"/>
        <v>562.5</v>
      </c>
      <c r="AJ52" s="8">
        <f t="shared" si="58"/>
        <v>4.29</v>
      </c>
      <c r="AK52" s="8">
        <f t="shared" si="52"/>
        <v>12.5</v>
      </c>
      <c r="AL52" s="8">
        <f t="shared" si="43"/>
        <v>4.29</v>
      </c>
      <c r="AM52" s="8">
        <f t="shared" si="44"/>
        <v>550</v>
      </c>
      <c r="AP52" s="14">
        <f t="shared" si="37"/>
        <v>0.81999999999999984</v>
      </c>
    </row>
    <row r="53" spans="1:42" x14ac:dyDescent="0.25">
      <c r="A53" s="8">
        <f t="shared" si="38"/>
        <v>35</v>
      </c>
      <c r="B53" s="8" t="s">
        <v>19</v>
      </c>
      <c r="C53" s="9">
        <v>46631</v>
      </c>
      <c r="D53" s="10">
        <v>30</v>
      </c>
      <c r="E53" s="12">
        <f t="shared" si="49"/>
        <v>581.23205357142876</v>
      </c>
      <c r="F53" s="8">
        <f t="shared" si="55"/>
        <v>4.29</v>
      </c>
      <c r="G53" s="11">
        <f t="shared" si="53"/>
        <v>10.197053571428572</v>
      </c>
      <c r="H53" s="8">
        <f t="shared" si="27"/>
        <v>4.29</v>
      </c>
      <c r="I53" s="12">
        <f t="shared" si="28"/>
        <v>571.0350000000002</v>
      </c>
      <c r="K53" s="8">
        <f t="shared" si="30"/>
        <v>35</v>
      </c>
      <c r="L53" s="8" t="s">
        <v>19</v>
      </c>
      <c r="M53" s="9">
        <v>46661</v>
      </c>
      <c r="N53" s="10">
        <v>31</v>
      </c>
      <c r="O53" s="12">
        <f t="shared" si="40"/>
        <v>488.8888888888896</v>
      </c>
      <c r="P53" s="8">
        <f t="shared" si="56"/>
        <v>3.73</v>
      </c>
      <c r="Q53" s="11">
        <f t="shared" si="50"/>
        <v>11.111111111111111</v>
      </c>
      <c r="R53" s="8">
        <f t="shared" si="29"/>
        <v>3.73</v>
      </c>
      <c r="S53" s="12">
        <f t="shared" si="31"/>
        <v>477.77777777777851</v>
      </c>
      <c r="U53" s="8">
        <f t="shared" si="32"/>
        <v>35</v>
      </c>
      <c r="V53" s="8" t="s">
        <v>19</v>
      </c>
      <c r="W53" s="9">
        <v>46692</v>
      </c>
      <c r="X53" s="10">
        <v>30</v>
      </c>
      <c r="Y53" s="11">
        <f t="shared" si="41"/>
        <v>692.27999999999975</v>
      </c>
      <c r="Z53" s="8">
        <f t="shared" si="57"/>
        <v>5.1100000000000003</v>
      </c>
      <c r="AA53" s="8">
        <f t="shared" si="51"/>
        <v>15.74</v>
      </c>
      <c r="AB53" s="8">
        <f t="shared" si="34"/>
        <v>5.1100000000000003</v>
      </c>
      <c r="AC53" s="8">
        <f t="shared" si="35"/>
        <v>676.53999999999974</v>
      </c>
      <c r="AE53" s="8">
        <f t="shared" si="36"/>
        <v>35</v>
      </c>
      <c r="AF53" s="8" t="s">
        <v>19</v>
      </c>
      <c r="AG53" s="9">
        <v>46692</v>
      </c>
      <c r="AH53" s="10">
        <v>30</v>
      </c>
      <c r="AI53" s="8">
        <f t="shared" si="45"/>
        <v>550</v>
      </c>
      <c r="AJ53" s="8">
        <f t="shared" si="58"/>
        <v>4.0599999999999996</v>
      </c>
      <c r="AK53" s="8">
        <f t="shared" si="52"/>
        <v>12.5</v>
      </c>
      <c r="AL53" s="8">
        <f t="shared" si="43"/>
        <v>4.0599999999999996</v>
      </c>
      <c r="AM53" s="8">
        <f t="shared" si="44"/>
        <v>537.5</v>
      </c>
      <c r="AP53" s="14">
        <f t="shared" si="37"/>
        <v>0.56000000000000005</v>
      </c>
    </row>
    <row r="54" spans="1:42" x14ac:dyDescent="0.25">
      <c r="A54" s="8">
        <f t="shared" si="38"/>
        <v>36</v>
      </c>
      <c r="B54" s="8" t="s">
        <v>19</v>
      </c>
      <c r="C54" s="9">
        <v>46661</v>
      </c>
      <c r="D54" s="10">
        <v>31</v>
      </c>
      <c r="E54" s="12">
        <f t="shared" si="49"/>
        <v>571.0350000000002</v>
      </c>
      <c r="F54" s="8">
        <f t="shared" si="55"/>
        <v>4.3499999999999996</v>
      </c>
      <c r="G54" s="11">
        <f t="shared" si="53"/>
        <v>10.197053571428572</v>
      </c>
      <c r="H54" s="8">
        <f t="shared" si="27"/>
        <v>4.3499999999999996</v>
      </c>
      <c r="I54" s="12">
        <f t="shared" si="28"/>
        <v>560.83794642857163</v>
      </c>
      <c r="K54" s="8">
        <f t="shared" si="30"/>
        <v>36</v>
      </c>
      <c r="L54" s="8" t="s">
        <v>19</v>
      </c>
      <c r="M54" s="9">
        <v>46692</v>
      </c>
      <c r="N54" s="10">
        <v>30</v>
      </c>
      <c r="O54" s="12">
        <f t="shared" si="40"/>
        <v>477.77777777777851</v>
      </c>
      <c r="P54" s="8">
        <f t="shared" si="56"/>
        <v>3.52</v>
      </c>
      <c r="Q54" s="11">
        <f t="shared" si="50"/>
        <v>11.111111111111111</v>
      </c>
      <c r="R54" s="8">
        <f t="shared" si="29"/>
        <v>3.52</v>
      </c>
      <c r="S54" s="12">
        <f t="shared" si="31"/>
        <v>466.66666666666742</v>
      </c>
      <c r="U54" s="8">
        <f t="shared" si="32"/>
        <v>36</v>
      </c>
      <c r="V54" s="8" t="s">
        <v>19</v>
      </c>
      <c r="W54" s="9">
        <v>46722</v>
      </c>
      <c r="X54" s="10">
        <v>31</v>
      </c>
      <c r="Y54" s="11">
        <f t="shared" si="41"/>
        <v>676.53999999999974</v>
      </c>
      <c r="Z54" s="8">
        <f t="shared" si="57"/>
        <v>5.16</v>
      </c>
      <c r="AA54" s="8">
        <f t="shared" si="51"/>
        <v>15.74</v>
      </c>
      <c r="AB54" s="8">
        <f t="shared" si="34"/>
        <v>5.16</v>
      </c>
      <c r="AC54" s="8">
        <f t="shared" si="35"/>
        <v>660.79999999999973</v>
      </c>
      <c r="AE54" s="8">
        <f t="shared" si="36"/>
        <v>36</v>
      </c>
      <c r="AF54" s="8" t="s">
        <v>19</v>
      </c>
      <c r="AG54" s="9">
        <v>46722</v>
      </c>
      <c r="AH54" s="10">
        <v>31</v>
      </c>
      <c r="AI54" s="8">
        <f t="shared" si="45"/>
        <v>537.5</v>
      </c>
      <c r="AJ54" s="8">
        <f t="shared" si="58"/>
        <v>4.0999999999999996</v>
      </c>
      <c r="AK54" s="8">
        <f t="shared" si="52"/>
        <v>12.5</v>
      </c>
      <c r="AL54" s="8">
        <f t="shared" si="43"/>
        <v>4.0999999999999996</v>
      </c>
      <c r="AM54" s="8">
        <f t="shared" si="44"/>
        <v>525</v>
      </c>
      <c r="AP54" s="14">
        <f t="shared" si="37"/>
        <v>0.82999999999999963</v>
      </c>
    </row>
    <row r="55" spans="1:42" x14ac:dyDescent="0.25">
      <c r="A55" s="8">
        <f t="shared" si="38"/>
        <v>37</v>
      </c>
      <c r="B55" s="8" t="s">
        <v>19</v>
      </c>
      <c r="C55" s="9">
        <v>46692</v>
      </c>
      <c r="D55" s="10">
        <v>30</v>
      </c>
      <c r="E55" s="12">
        <f t="shared" si="49"/>
        <v>560.83794642857163</v>
      </c>
      <c r="F55" s="8">
        <f t="shared" si="55"/>
        <v>4.1399999999999997</v>
      </c>
      <c r="G55" s="11">
        <f t="shared" si="53"/>
        <v>10.197053571428572</v>
      </c>
      <c r="H55" s="8">
        <f t="shared" si="27"/>
        <v>4.1399999999999997</v>
      </c>
      <c r="I55" s="12">
        <f t="shared" si="28"/>
        <v>550.64089285714306</v>
      </c>
      <c r="K55" s="8">
        <f t="shared" si="30"/>
        <v>37</v>
      </c>
      <c r="L55" s="8" t="s">
        <v>19</v>
      </c>
      <c r="M55" s="9">
        <v>46722</v>
      </c>
      <c r="N55" s="10">
        <v>31</v>
      </c>
      <c r="O55" s="12">
        <f t="shared" si="40"/>
        <v>466.66666666666742</v>
      </c>
      <c r="P55" s="8">
        <f t="shared" si="56"/>
        <v>3.56</v>
      </c>
      <c r="Q55" s="11">
        <f t="shared" si="50"/>
        <v>11.111111111111111</v>
      </c>
      <c r="R55" s="8">
        <f t="shared" si="29"/>
        <v>3.56</v>
      </c>
      <c r="S55" s="12">
        <f t="shared" si="31"/>
        <v>455.55555555555634</v>
      </c>
      <c r="U55" s="8">
        <f t="shared" si="32"/>
        <v>37</v>
      </c>
      <c r="V55" s="8" t="s">
        <v>19</v>
      </c>
      <c r="W55" s="9">
        <v>46753</v>
      </c>
      <c r="X55" s="10">
        <v>31</v>
      </c>
      <c r="Y55" s="11">
        <f t="shared" si="41"/>
        <v>660.79999999999973</v>
      </c>
      <c r="Z55" s="8">
        <f t="shared" si="57"/>
        <v>5.04</v>
      </c>
      <c r="AA55" s="8">
        <f t="shared" si="51"/>
        <v>15.74</v>
      </c>
      <c r="AB55" s="8">
        <f t="shared" si="34"/>
        <v>5.04</v>
      </c>
      <c r="AC55" s="8">
        <f t="shared" si="35"/>
        <v>645.05999999999972</v>
      </c>
      <c r="AE55" s="8">
        <f t="shared" si="36"/>
        <v>37</v>
      </c>
      <c r="AF55" s="8" t="s">
        <v>19</v>
      </c>
      <c r="AG55" s="9">
        <v>46753</v>
      </c>
      <c r="AH55" s="10">
        <v>31</v>
      </c>
      <c r="AI55" s="8">
        <f t="shared" si="45"/>
        <v>525</v>
      </c>
      <c r="AJ55" s="8">
        <f t="shared" si="58"/>
        <v>4</v>
      </c>
      <c r="AK55" s="8">
        <f t="shared" si="52"/>
        <v>12.5</v>
      </c>
      <c r="AL55" s="8">
        <f t="shared" si="43"/>
        <v>4</v>
      </c>
      <c r="AM55" s="8">
        <f t="shared" si="44"/>
        <v>512.5</v>
      </c>
      <c r="AP55" s="14">
        <f t="shared" si="37"/>
        <v>0.57999999999999963</v>
      </c>
    </row>
    <row r="56" spans="1:42" x14ac:dyDescent="0.25">
      <c r="A56" s="8">
        <f t="shared" si="38"/>
        <v>38</v>
      </c>
      <c r="B56" s="8" t="s">
        <v>19</v>
      </c>
      <c r="C56" s="9">
        <v>46722</v>
      </c>
      <c r="D56" s="10">
        <v>31</v>
      </c>
      <c r="E56" s="12">
        <f t="shared" si="49"/>
        <v>550.64089285714306</v>
      </c>
      <c r="F56" s="8">
        <f t="shared" si="55"/>
        <v>4.2</v>
      </c>
      <c r="G56" s="11">
        <f t="shared" si="53"/>
        <v>10.197053571428572</v>
      </c>
      <c r="H56" s="8">
        <f t="shared" si="27"/>
        <v>4.2</v>
      </c>
      <c r="I56" s="12">
        <f t="shared" si="28"/>
        <v>540.44383928571449</v>
      </c>
      <c r="K56" s="8">
        <f t="shared" si="30"/>
        <v>38</v>
      </c>
      <c r="L56" s="8" t="s">
        <v>19</v>
      </c>
      <c r="M56" s="9">
        <v>46753</v>
      </c>
      <c r="N56" s="10">
        <v>31</v>
      </c>
      <c r="O56" s="12">
        <f t="shared" si="40"/>
        <v>455.55555555555634</v>
      </c>
      <c r="P56" s="8">
        <f t="shared" si="56"/>
        <v>3.47</v>
      </c>
      <c r="Q56" s="11">
        <f t="shared" si="50"/>
        <v>11.111111111111111</v>
      </c>
      <c r="R56" s="8">
        <f t="shared" si="29"/>
        <v>3.47</v>
      </c>
      <c r="S56" s="12">
        <f t="shared" si="31"/>
        <v>444.44444444444525</v>
      </c>
      <c r="U56" s="8">
        <f t="shared" si="32"/>
        <v>38</v>
      </c>
      <c r="V56" s="8" t="s">
        <v>19</v>
      </c>
      <c r="W56" s="9">
        <v>46784</v>
      </c>
      <c r="X56" s="10">
        <v>29</v>
      </c>
      <c r="Y56" s="11">
        <f t="shared" si="41"/>
        <v>645.05999999999972</v>
      </c>
      <c r="Z56" s="8">
        <f t="shared" si="57"/>
        <v>4.5999999999999996</v>
      </c>
      <c r="AA56" s="8">
        <f t="shared" si="51"/>
        <v>15.74</v>
      </c>
      <c r="AB56" s="8">
        <f t="shared" si="34"/>
        <v>4.5999999999999996</v>
      </c>
      <c r="AC56" s="8">
        <f t="shared" si="35"/>
        <v>629.31999999999971</v>
      </c>
      <c r="AE56" s="8">
        <f t="shared" si="36"/>
        <v>38</v>
      </c>
      <c r="AF56" s="8" t="s">
        <v>19</v>
      </c>
      <c r="AG56" s="9">
        <v>46784</v>
      </c>
      <c r="AH56" s="10">
        <v>29</v>
      </c>
      <c r="AI56" s="8">
        <f t="shared" si="45"/>
        <v>512.5</v>
      </c>
      <c r="AJ56" s="8">
        <f t="shared" si="58"/>
        <v>3.65</v>
      </c>
      <c r="AK56" s="8">
        <f t="shared" si="52"/>
        <v>12.5</v>
      </c>
      <c r="AL56" s="8">
        <f t="shared" si="43"/>
        <v>3.65</v>
      </c>
      <c r="AM56" s="8">
        <f t="shared" si="44"/>
        <v>500</v>
      </c>
      <c r="AP56" s="14">
        <f t="shared" si="37"/>
        <v>0.73</v>
      </c>
    </row>
    <row r="57" spans="1:42" x14ac:dyDescent="0.25">
      <c r="A57" s="8">
        <f t="shared" si="38"/>
        <v>39</v>
      </c>
      <c r="B57" s="8" t="s">
        <v>19</v>
      </c>
      <c r="C57" s="9">
        <v>46753</v>
      </c>
      <c r="D57" s="10">
        <v>31</v>
      </c>
      <c r="E57" s="12">
        <f t="shared" si="49"/>
        <v>540.44383928571449</v>
      </c>
      <c r="F57" s="8">
        <f t="shared" si="55"/>
        <v>4.12</v>
      </c>
      <c r="G57" s="11">
        <f t="shared" si="53"/>
        <v>10.197053571428572</v>
      </c>
      <c r="H57" s="8">
        <f t="shared" si="27"/>
        <v>4.12</v>
      </c>
      <c r="I57" s="12">
        <f t="shared" si="28"/>
        <v>530.24678571428592</v>
      </c>
      <c r="K57" s="8">
        <f t="shared" si="30"/>
        <v>39</v>
      </c>
      <c r="L57" s="8" t="s">
        <v>19</v>
      </c>
      <c r="M57" s="9">
        <v>46784</v>
      </c>
      <c r="N57" s="10">
        <v>29</v>
      </c>
      <c r="O57" s="12">
        <f t="shared" si="40"/>
        <v>444.44444444444525</v>
      </c>
      <c r="P57" s="8">
        <f t="shared" si="56"/>
        <v>3.17</v>
      </c>
      <c r="Q57" s="11">
        <f t="shared" si="50"/>
        <v>11.111111111111111</v>
      </c>
      <c r="R57" s="8">
        <f t="shared" si="29"/>
        <v>3.17</v>
      </c>
      <c r="S57" s="12">
        <f t="shared" si="31"/>
        <v>433.33333333333417</v>
      </c>
      <c r="U57" s="8">
        <f t="shared" si="32"/>
        <v>39</v>
      </c>
      <c r="V57" s="8" t="s">
        <v>19</v>
      </c>
      <c r="W57" s="9">
        <v>46813</v>
      </c>
      <c r="X57" s="10">
        <v>31</v>
      </c>
      <c r="Y57" s="11">
        <f t="shared" si="41"/>
        <v>629.31999999999971</v>
      </c>
      <c r="Z57" s="8">
        <f t="shared" si="57"/>
        <v>4.8</v>
      </c>
      <c r="AA57" s="8">
        <f t="shared" si="51"/>
        <v>15.74</v>
      </c>
      <c r="AB57" s="8">
        <f t="shared" si="34"/>
        <v>4.8</v>
      </c>
      <c r="AC57" s="8">
        <f t="shared" si="35"/>
        <v>613.5799999999997</v>
      </c>
      <c r="AE57" s="8">
        <f t="shared" si="36"/>
        <v>39</v>
      </c>
      <c r="AF57" s="8" t="s">
        <v>19</v>
      </c>
      <c r="AG57" s="9">
        <v>46813</v>
      </c>
      <c r="AH57" s="10">
        <v>31</v>
      </c>
      <c r="AI57" s="8">
        <f t="shared" si="45"/>
        <v>500</v>
      </c>
      <c r="AJ57" s="8">
        <f t="shared" si="58"/>
        <v>3.81</v>
      </c>
      <c r="AK57" s="8">
        <f t="shared" si="52"/>
        <v>12.5</v>
      </c>
      <c r="AL57" s="8">
        <f t="shared" si="43"/>
        <v>3.81</v>
      </c>
      <c r="AM57" s="8">
        <f t="shared" si="44"/>
        <v>487.5</v>
      </c>
      <c r="AP57" s="14">
        <f t="shared" si="37"/>
        <v>0.95000000000000018</v>
      </c>
    </row>
    <row r="58" spans="1:42" x14ac:dyDescent="0.25">
      <c r="A58" s="8">
        <f t="shared" si="38"/>
        <v>40</v>
      </c>
      <c r="B58" s="8" t="s">
        <v>19</v>
      </c>
      <c r="C58" s="9">
        <v>46784</v>
      </c>
      <c r="D58" s="10">
        <v>28</v>
      </c>
      <c r="E58" s="12">
        <f t="shared" si="49"/>
        <v>530.24678571428592</v>
      </c>
      <c r="F58" s="8">
        <f t="shared" si="55"/>
        <v>3.65</v>
      </c>
      <c r="G58" s="11">
        <f t="shared" si="53"/>
        <v>10.197053571428572</v>
      </c>
      <c r="H58" s="8">
        <f t="shared" si="27"/>
        <v>3.65</v>
      </c>
      <c r="I58" s="12">
        <f t="shared" si="28"/>
        <v>520.04973214285735</v>
      </c>
      <c r="K58" s="8">
        <f t="shared" si="30"/>
        <v>40</v>
      </c>
      <c r="L58" s="8" t="s">
        <v>19</v>
      </c>
      <c r="M58" s="9">
        <v>46813</v>
      </c>
      <c r="N58" s="10">
        <v>31</v>
      </c>
      <c r="O58" s="12">
        <f t="shared" si="40"/>
        <v>433.33333333333417</v>
      </c>
      <c r="P58" s="8">
        <f t="shared" si="56"/>
        <v>3.3</v>
      </c>
      <c r="Q58" s="11">
        <f t="shared" si="50"/>
        <v>11.111111111111111</v>
      </c>
      <c r="R58" s="8">
        <f t="shared" si="29"/>
        <v>3.3</v>
      </c>
      <c r="S58" s="12">
        <f t="shared" si="31"/>
        <v>422.22222222222308</v>
      </c>
      <c r="U58" s="8">
        <f t="shared" si="32"/>
        <v>40</v>
      </c>
      <c r="V58" s="8" t="s">
        <v>20</v>
      </c>
      <c r="W58" s="9">
        <v>46844</v>
      </c>
      <c r="X58" s="10">
        <v>30</v>
      </c>
      <c r="Y58" s="11">
        <f t="shared" si="41"/>
        <v>613.5799999999997</v>
      </c>
      <c r="Z58" s="8">
        <f t="shared" si="57"/>
        <v>4.53</v>
      </c>
      <c r="AA58" s="8">
        <f t="shared" si="51"/>
        <v>15.74</v>
      </c>
      <c r="AB58" s="8">
        <f t="shared" si="34"/>
        <v>4.53</v>
      </c>
      <c r="AC58" s="8">
        <f t="shared" si="35"/>
        <v>597.83999999999969</v>
      </c>
      <c r="AE58" s="8">
        <f t="shared" si="36"/>
        <v>40</v>
      </c>
      <c r="AF58" s="8" t="s">
        <v>20</v>
      </c>
      <c r="AG58" s="9">
        <v>46844</v>
      </c>
      <c r="AH58" s="10">
        <v>30</v>
      </c>
      <c r="AI58" s="8">
        <f t="shared" si="45"/>
        <v>487.5</v>
      </c>
      <c r="AJ58" s="8">
        <f t="shared" si="58"/>
        <v>3.6</v>
      </c>
      <c r="AK58" s="8">
        <f t="shared" si="52"/>
        <v>12.5</v>
      </c>
      <c r="AL58" s="8">
        <f t="shared" si="43"/>
        <v>3.6</v>
      </c>
      <c r="AM58" s="8">
        <f t="shared" si="44"/>
        <v>475</v>
      </c>
      <c r="AP58" s="14">
        <f t="shared" si="37"/>
        <v>0.35000000000000009</v>
      </c>
    </row>
    <row r="59" spans="1:42" x14ac:dyDescent="0.25">
      <c r="A59" s="8">
        <f t="shared" si="38"/>
        <v>41</v>
      </c>
      <c r="B59" s="8" t="s">
        <v>19</v>
      </c>
      <c r="C59" s="9">
        <v>46813</v>
      </c>
      <c r="D59" s="10">
        <v>31</v>
      </c>
      <c r="E59" s="12">
        <f t="shared" si="49"/>
        <v>520.04973214285735</v>
      </c>
      <c r="F59" s="8">
        <f t="shared" ref="F59:F109" si="59">ROUND(E59*$I$17*D59/365,2)</f>
        <v>3.98</v>
      </c>
      <c r="G59" s="11">
        <f t="shared" si="53"/>
        <v>10.197053571428572</v>
      </c>
      <c r="H59" s="8">
        <f t="shared" si="27"/>
        <v>3.98</v>
      </c>
      <c r="I59" s="12">
        <f t="shared" si="28"/>
        <v>509.85267857142878</v>
      </c>
      <c r="K59" s="8">
        <f t="shared" si="30"/>
        <v>41</v>
      </c>
      <c r="L59" s="8" t="s">
        <v>20</v>
      </c>
      <c r="M59" s="9">
        <v>46844</v>
      </c>
      <c r="N59" s="10">
        <v>30</v>
      </c>
      <c r="O59" s="12">
        <f t="shared" si="40"/>
        <v>422.22222222222308</v>
      </c>
      <c r="P59" s="8">
        <f t="shared" ref="P59:P96" si="60">ROUND(O59*$S$17*N59/365,2)</f>
        <v>3.12</v>
      </c>
      <c r="Q59" s="11">
        <f t="shared" si="50"/>
        <v>11.111111111111111</v>
      </c>
      <c r="R59" s="8">
        <f t="shared" si="29"/>
        <v>3.12</v>
      </c>
      <c r="S59" s="12">
        <f t="shared" si="31"/>
        <v>411.111111111112</v>
      </c>
      <c r="U59" s="8">
        <f t="shared" si="32"/>
        <v>41</v>
      </c>
      <c r="V59" s="8" t="s">
        <v>20</v>
      </c>
      <c r="W59" s="9">
        <v>46874</v>
      </c>
      <c r="X59" s="10">
        <v>31</v>
      </c>
      <c r="Y59" s="11">
        <f t="shared" si="41"/>
        <v>597.83999999999969</v>
      </c>
      <c r="Z59" s="8">
        <f>ROUND(Y59*$AC$17*X59/365,2)</f>
        <v>4.57</v>
      </c>
      <c r="AA59" s="8">
        <f t="shared" si="51"/>
        <v>15.74</v>
      </c>
      <c r="AB59" s="8">
        <f t="shared" si="34"/>
        <v>4.57</v>
      </c>
      <c r="AC59" s="8">
        <f t="shared" si="35"/>
        <v>582.09999999999968</v>
      </c>
      <c r="AE59" s="8">
        <f t="shared" si="36"/>
        <v>41</v>
      </c>
      <c r="AF59" s="8" t="s">
        <v>20</v>
      </c>
      <c r="AG59" s="9">
        <v>46874</v>
      </c>
      <c r="AH59" s="10">
        <v>31</v>
      </c>
      <c r="AI59" s="8">
        <f t="shared" si="45"/>
        <v>475</v>
      </c>
      <c r="AJ59" s="8">
        <f>ROUND(AI59*$AM$17*AH59/365,2)</f>
        <v>3.63</v>
      </c>
      <c r="AK59" s="8">
        <f t="shared" si="52"/>
        <v>12.5</v>
      </c>
      <c r="AL59" s="8">
        <f t="shared" si="43"/>
        <v>3.63</v>
      </c>
      <c r="AM59" s="8">
        <f t="shared" si="44"/>
        <v>462.5</v>
      </c>
      <c r="AP59" s="14">
        <f t="shared" si="37"/>
        <v>0.85999999999999988</v>
      </c>
    </row>
    <row r="60" spans="1:42" x14ac:dyDescent="0.25">
      <c r="A60" s="8">
        <f t="shared" si="38"/>
        <v>42</v>
      </c>
      <c r="B60" s="8" t="s">
        <v>20</v>
      </c>
      <c r="C60" s="9">
        <v>46844</v>
      </c>
      <c r="D60" s="10">
        <v>30</v>
      </c>
      <c r="E60" s="12">
        <f t="shared" si="49"/>
        <v>509.85267857142878</v>
      </c>
      <c r="F60" s="8">
        <f t="shared" si="59"/>
        <v>3.77</v>
      </c>
      <c r="G60" s="11">
        <f t="shared" si="53"/>
        <v>10.197053571428572</v>
      </c>
      <c r="H60" s="8">
        <f t="shared" si="27"/>
        <v>3.77</v>
      </c>
      <c r="I60" s="12">
        <f t="shared" si="28"/>
        <v>499.65562500000021</v>
      </c>
      <c r="K60" s="8">
        <f t="shared" si="30"/>
        <v>42</v>
      </c>
      <c r="L60" s="8" t="s">
        <v>20</v>
      </c>
      <c r="M60" s="9">
        <v>46874</v>
      </c>
      <c r="N60" s="10">
        <v>31</v>
      </c>
      <c r="O60" s="12">
        <f t="shared" si="40"/>
        <v>411.111111111112</v>
      </c>
      <c r="P60" s="8">
        <f t="shared" si="60"/>
        <v>3.14</v>
      </c>
      <c r="Q60" s="11">
        <f t="shared" si="50"/>
        <v>11.111111111111111</v>
      </c>
      <c r="R60" s="8">
        <f t="shared" si="29"/>
        <v>3.14</v>
      </c>
      <c r="S60" s="12">
        <f t="shared" si="31"/>
        <v>400.00000000000091</v>
      </c>
      <c r="U60" s="8">
        <f t="shared" si="32"/>
        <v>42</v>
      </c>
      <c r="V60" s="8" t="s">
        <v>20</v>
      </c>
      <c r="W60" s="9">
        <v>46905</v>
      </c>
      <c r="X60" s="10">
        <v>30</v>
      </c>
      <c r="Y60" s="11">
        <f t="shared" si="41"/>
        <v>582.09999999999968</v>
      </c>
      <c r="Z60" s="8">
        <f t="shared" ref="Z60:Z70" si="61">ROUND(Y60*$AC$17*X60/365,2)</f>
        <v>4.3099999999999996</v>
      </c>
      <c r="AA60" s="8">
        <f t="shared" si="51"/>
        <v>15.74</v>
      </c>
      <c r="AB60" s="8">
        <f t="shared" si="34"/>
        <v>4.3099999999999996</v>
      </c>
      <c r="AC60" s="8">
        <f t="shared" si="35"/>
        <v>566.35999999999967</v>
      </c>
      <c r="AE60" s="8">
        <f t="shared" si="36"/>
        <v>42</v>
      </c>
      <c r="AF60" s="8" t="s">
        <v>20</v>
      </c>
      <c r="AG60" s="9">
        <v>46905</v>
      </c>
      <c r="AH60" s="10">
        <v>30</v>
      </c>
      <c r="AI60" s="8">
        <f t="shared" si="45"/>
        <v>462.5</v>
      </c>
      <c r="AJ60" s="8">
        <f t="shared" ref="AJ60:AJ96" si="62">ROUND(AI60*$AM$17*AH60/365,2)</f>
        <v>3.42</v>
      </c>
      <c r="AK60" s="8">
        <f t="shared" si="52"/>
        <v>12.5</v>
      </c>
      <c r="AL60" s="8">
        <f t="shared" si="43"/>
        <v>3.42</v>
      </c>
      <c r="AM60" s="8">
        <f t="shared" si="44"/>
        <v>450</v>
      </c>
      <c r="AP60" s="14">
        <f t="shared" si="37"/>
        <v>0.62999999999999989</v>
      </c>
    </row>
    <row r="61" spans="1:42" x14ac:dyDescent="0.25">
      <c r="A61" s="8">
        <f t="shared" si="38"/>
        <v>43</v>
      </c>
      <c r="B61" s="8" t="s">
        <v>20</v>
      </c>
      <c r="C61" s="9">
        <v>46874</v>
      </c>
      <c r="D61" s="10">
        <v>31</v>
      </c>
      <c r="E61" s="12">
        <f t="shared" si="49"/>
        <v>499.65562500000021</v>
      </c>
      <c r="F61" s="8">
        <f t="shared" si="59"/>
        <v>3.82</v>
      </c>
      <c r="G61" s="11">
        <f t="shared" si="53"/>
        <v>10.197053571428572</v>
      </c>
      <c r="H61" s="8">
        <f t="shared" si="27"/>
        <v>3.82</v>
      </c>
      <c r="I61" s="12">
        <f t="shared" si="28"/>
        <v>489.45857142857164</v>
      </c>
      <c r="K61" s="8">
        <f t="shared" si="30"/>
        <v>43</v>
      </c>
      <c r="L61" s="8" t="s">
        <v>20</v>
      </c>
      <c r="M61" s="9">
        <v>46905</v>
      </c>
      <c r="N61" s="10">
        <v>30</v>
      </c>
      <c r="O61" s="12">
        <f t="shared" si="40"/>
        <v>400.00000000000091</v>
      </c>
      <c r="P61" s="8">
        <f t="shared" si="60"/>
        <v>2.96</v>
      </c>
      <c r="Q61" s="11">
        <f t="shared" si="50"/>
        <v>11.111111111111111</v>
      </c>
      <c r="R61" s="8">
        <f t="shared" si="29"/>
        <v>2.96</v>
      </c>
      <c r="S61" s="12">
        <f t="shared" si="31"/>
        <v>388.88888888888982</v>
      </c>
      <c r="U61" s="8">
        <f t="shared" si="32"/>
        <v>43</v>
      </c>
      <c r="V61" s="8" t="s">
        <v>20</v>
      </c>
      <c r="W61" s="9">
        <v>46935</v>
      </c>
      <c r="X61" s="10">
        <v>31</v>
      </c>
      <c r="Y61" s="11">
        <f t="shared" si="41"/>
        <v>566.35999999999967</v>
      </c>
      <c r="Z61" s="8">
        <f t="shared" si="61"/>
        <v>4.33</v>
      </c>
      <c r="AA61" s="8">
        <f t="shared" si="51"/>
        <v>15.74</v>
      </c>
      <c r="AB61" s="8">
        <f t="shared" si="34"/>
        <v>4.33</v>
      </c>
      <c r="AC61" s="8">
        <f t="shared" si="35"/>
        <v>550.61999999999966</v>
      </c>
      <c r="AE61" s="8">
        <f t="shared" si="36"/>
        <v>43</v>
      </c>
      <c r="AF61" s="8" t="s">
        <v>20</v>
      </c>
      <c r="AG61" s="9">
        <v>46935</v>
      </c>
      <c r="AH61" s="10">
        <v>31</v>
      </c>
      <c r="AI61" s="8">
        <f t="shared" si="45"/>
        <v>450</v>
      </c>
      <c r="AJ61" s="8">
        <f t="shared" si="62"/>
        <v>3.44</v>
      </c>
      <c r="AK61" s="8">
        <f t="shared" si="52"/>
        <v>12.5</v>
      </c>
      <c r="AL61" s="8">
        <f t="shared" si="43"/>
        <v>3.44</v>
      </c>
      <c r="AM61" s="8">
        <f t="shared" si="44"/>
        <v>437.5</v>
      </c>
      <c r="AP61" s="14">
        <f t="shared" si="37"/>
        <v>0.85999999999999988</v>
      </c>
    </row>
    <row r="62" spans="1:42" x14ac:dyDescent="0.25">
      <c r="A62" s="8">
        <f t="shared" si="38"/>
        <v>44</v>
      </c>
      <c r="B62" s="8" t="s">
        <v>20</v>
      </c>
      <c r="C62" s="9">
        <v>46905</v>
      </c>
      <c r="D62" s="10">
        <v>30</v>
      </c>
      <c r="E62" s="12">
        <f t="shared" si="49"/>
        <v>489.45857142857164</v>
      </c>
      <c r="F62" s="8">
        <f t="shared" si="59"/>
        <v>3.62</v>
      </c>
      <c r="G62" s="11">
        <f t="shared" si="53"/>
        <v>10.197053571428572</v>
      </c>
      <c r="H62" s="8">
        <f t="shared" si="27"/>
        <v>3.62</v>
      </c>
      <c r="I62" s="12">
        <f t="shared" si="28"/>
        <v>479.26151785714308</v>
      </c>
      <c r="K62" s="8">
        <f t="shared" si="30"/>
        <v>44</v>
      </c>
      <c r="L62" s="8" t="s">
        <v>20</v>
      </c>
      <c r="M62" s="9">
        <v>46935</v>
      </c>
      <c r="N62" s="10">
        <v>31</v>
      </c>
      <c r="O62" s="12">
        <f t="shared" si="40"/>
        <v>388.88888888888982</v>
      </c>
      <c r="P62" s="8">
        <f t="shared" si="60"/>
        <v>2.97</v>
      </c>
      <c r="Q62" s="11">
        <f t="shared" si="50"/>
        <v>11.111111111111111</v>
      </c>
      <c r="R62" s="8">
        <f t="shared" si="29"/>
        <v>2.97</v>
      </c>
      <c r="S62" s="12">
        <f t="shared" si="31"/>
        <v>377.77777777777874</v>
      </c>
      <c r="U62" s="8">
        <f t="shared" si="32"/>
        <v>44</v>
      </c>
      <c r="V62" s="8" t="s">
        <v>20</v>
      </c>
      <c r="W62" s="9">
        <v>46966</v>
      </c>
      <c r="X62" s="10">
        <v>31</v>
      </c>
      <c r="Y62" s="11">
        <f t="shared" si="41"/>
        <v>550.61999999999966</v>
      </c>
      <c r="Z62" s="8">
        <f t="shared" si="61"/>
        <v>4.21</v>
      </c>
      <c r="AA62" s="8">
        <f t="shared" si="51"/>
        <v>15.74</v>
      </c>
      <c r="AB62" s="8">
        <f t="shared" si="34"/>
        <v>4.21</v>
      </c>
      <c r="AC62" s="8">
        <f t="shared" si="35"/>
        <v>534.87999999999965</v>
      </c>
      <c r="AE62" s="8">
        <f t="shared" si="36"/>
        <v>44</v>
      </c>
      <c r="AF62" s="8" t="s">
        <v>20</v>
      </c>
      <c r="AG62" s="9">
        <v>46966</v>
      </c>
      <c r="AH62" s="10">
        <v>31</v>
      </c>
      <c r="AI62" s="8">
        <f t="shared" si="45"/>
        <v>437.5</v>
      </c>
      <c r="AJ62" s="8">
        <f t="shared" si="62"/>
        <v>3.34</v>
      </c>
      <c r="AK62" s="8">
        <f t="shared" si="52"/>
        <v>12.5</v>
      </c>
      <c r="AL62" s="8">
        <f t="shared" si="43"/>
        <v>3.34</v>
      </c>
      <c r="AM62" s="8">
        <f t="shared" si="44"/>
        <v>425</v>
      </c>
      <c r="AP62" s="14">
        <f t="shared" si="37"/>
        <v>0.64999999999999991</v>
      </c>
    </row>
    <row r="63" spans="1:42" x14ac:dyDescent="0.25">
      <c r="A63" s="8">
        <f t="shared" si="38"/>
        <v>45</v>
      </c>
      <c r="B63" s="8" t="s">
        <v>20</v>
      </c>
      <c r="C63" s="9">
        <v>46935</v>
      </c>
      <c r="D63" s="10">
        <v>31</v>
      </c>
      <c r="E63" s="12">
        <f t="shared" si="49"/>
        <v>479.26151785714308</v>
      </c>
      <c r="F63" s="8">
        <f t="shared" si="59"/>
        <v>3.66</v>
      </c>
      <c r="G63" s="11">
        <f t="shared" si="53"/>
        <v>10.197053571428572</v>
      </c>
      <c r="H63" s="8">
        <f t="shared" si="27"/>
        <v>3.66</v>
      </c>
      <c r="I63" s="12">
        <f t="shared" si="28"/>
        <v>469.06446428571451</v>
      </c>
      <c r="K63" s="8">
        <f t="shared" si="30"/>
        <v>45</v>
      </c>
      <c r="L63" s="8" t="s">
        <v>20</v>
      </c>
      <c r="M63" s="9">
        <v>46966</v>
      </c>
      <c r="N63" s="10">
        <v>31</v>
      </c>
      <c r="O63" s="12">
        <f t="shared" si="40"/>
        <v>377.77777777777874</v>
      </c>
      <c r="P63" s="8">
        <f t="shared" si="60"/>
        <v>2.89</v>
      </c>
      <c r="Q63" s="11">
        <f t="shared" si="50"/>
        <v>11.111111111111111</v>
      </c>
      <c r="R63" s="8">
        <f t="shared" si="29"/>
        <v>2.89</v>
      </c>
      <c r="S63" s="12">
        <f t="shared" si="31"/>
        <v>366.66666666666765</v>
      </c>
      <c r="U63" s="8">
        <f t="shared" si="32"/>
        <v>45</v>
      </c>
      <c r="V63" s="8" t="s">
        <v>20</v>
      </c>
      <c r="W63" s="9">
        <v>46997</v>
      </c>
      <c r="X63" s="10">
        <v>30</v>
      </c>
      <c r="Y63" s="11">
        <f t="shared" si="41"/>
        <v>534.87999999999965</v>
      </c>
      <c r="Z63" s="8">
        <f t="shared" si="61"/>
        <v>3.96</v>
      </c>
      <c r="AA63" s="8">
        <f t="shared" si="51"/>
        <v>15.74</v>
      </c>
      <c r="AB63" s="8">
        <f t="shared" si="34"/>
        <v>3.96</v>
      </c>
      <c r="AC63" s="8">
        <f t="shared" si="35"/>
        <v>519.13999999999965</v>
      </c>
      <c r="AE63" s="8">
        <f t="shared" si="36"/>
        <v>45</v>
      </c>
      <c r="AF63" s="8" t="s">
        <v>20</v>
      </c>
      <c r="AG63" s="9">
        <v>46997</v>
      </c>
      <c r="AH63" s="10">
        <v>30</v>
      </c>
      <c r="AI63" s="8">
        <f t="shared" si="45"/>
        <v>425</v>
      </c>
      <c r="AJ63" s="8">
        <f t="shared" si="62"/>
        <v>3.14</v>
      </c>
      <c r="AK63" s="8">
        <f t="shared" si="52"/>
        <v>12.5</v>
      </c>
      <c r="AL63" s="8">
        <f t="shared" si="43"/>
        <v>3.14</v>
      </c>
      <c r="AM63" s="8">
        <f t="shared" si="44"/>
        <v>412.5</v>
      </c>
      <c r="AP63" s="14">
        <f t="shared" si="37"/>
        <v>0.77</v>
      </c>
    </row>
    <row r="64" spans="1:42" x14ac:dyDescent="0.25">
      <c r="A64" s="8">
        <f t="shared" si="38"/>
        <v>46</v>
      </c>
      <c r="B64" s="8" t="s">
        <v>20</v>
      </c>
      <c r="C64" s="9">
        <v>46966</v>
      </c>
      <c r="D64" s="10">
        <v>31</v>
      </c>
      <c r="E64" s="12">
        <f t="shared" si="49"/>
        <v>469.06446428571451</v>
      </c>
      <c r="F64" s="8">
        <f t="shared" si="59"/>
        <v>3.59</v>
      </c>
      <c r="G64" s="11">
        <f t="shared" si="53"/>
        <v>10.197053571428572</v>
      </c>
      <c r="H64" s="8">
        <f t="shared" si="27"/>
        <v>3.59</v>
      </c>
      <c r="I64" s="12">
        <f t="shared" si="28"/>
        <v>458.86741071428594</v>
      </c>
      <c r="K64" s="8">
        <f t="shared" si="30"/>
        <v>46</v>
      </c>
      <c r="L64" s="8" t="s">
        <v>20</v>
      </c>
      <c r="M64" s="9">
        <v>46997</v>
      </c>
      <c r="N64" s="10">
        <v>30</v>
      </c>
      <c r="O64" s="12">
        <f t="shared" si="40"/>
        <v>366.66666666666765</v>
      </c>
      <c r="P64" s="8">
        <f t="shared" si="60"/>
        <v>2.71</v>
      </c>
      <c r="Q64" s="11">
        <f t="shared" si="50"/>
        <v>11.111111111111111</v>
      </c>
      <c r="R64" s="8">
        <f t="shared" si="29"/>
        <v>2.71</v>
      </c>
      <c r="S64" s="12">
        <f t="shared" si="31"/>
        <v>355.55555555555657</v>
      </c>
      <c r="U64" s="8">
        <f t="shared" si="32"/>
        <v>46</v>
      </c>
      <c r="V64" s="8" t="s">
        <v>20</v>
      </c>
      <c r="W64" s="9">
        <v>47027</v>
      </c>
      <c r="X64" s="10">
        <v>31</v>
      </c>
      <c r="Y64" s="11">
        <f t="shared" si="41"/>
        <v>519.13999999999965</v>
      </c>
      <c r="Z64" s="8">
        <f t="shared" si="61"/>
        <v>3.97</v>
      </c>
      <c r="AA64" s="8">
        <f t="shared" si="51"/>
        <v>15.74</v>
      </c>
      <c r="AB64" s="8">
        <f t="shared" si="34"/>
        <v>3.97</v>
      </c>
      <c r="AC64" s="8">
        <f t="shared" si="35"/>
        <v>503.39999999999964</v>
      </c>
      <c r="AE64" s="8">
        <f t="shared" si="36"/>
        <v>46</v>
      </c>
      <c r="AF64" s="8" t="s">
        <v>20</v>
      </c>
      <c r="AG64" s="9">
        <v>47027</v>
      </c>
      <c r="AH64" s="10">
        <v>31</v>
      </c>
      <c r="AI64" s="8">
        <f t="shared" si="45"/>
        <v>412.5</v>
      </c>
      <c r="AJ64" s="8">
        <f t="shared" si="62"/>
        <v>3.15</v>
      </c>
      <c r="AK64" s="8">
        <f t="shared" si="52"/>
        <v>12.5</v>
      </c>
      <c r="AL64" s="8">
        <f t="shared" si="43"/>
        <v>3.15</v>
      </c>
      <c r="AM64" s="8">
        <f t="shared" si="44"/>
        <v>400</v>
      </c>
      <c r="AP64" s="14">
        <f t="shared" si="37"/>
        <v>0.87999999999999989</v>
      </c>
    </row>
    <row r="65" spans="1:42" x14ac:dyDescent="0.25">
      <c r="A65" s="8">
        <f t="shared" si="38"/>
        <v>47</v>
      </c>
      <c r="B65" s="8" t="s">
        <v>20</v>
      </c>
      <c r="C65" s="9">
        <v>46997</v>
      </c>
      <c r="D65" s="10">
        <v>30</v>
      </c>
      <c r="E65" s="12">
        <f t="shared" si="49"/>
        <v>458.86741071428594</v>
      </c>
      <c r="F65" s="8">
        <f t="shared" si="59"/>
        <v>3.39</v>
      </c>
      <c r="G65" s="11">
        <f t="shared" si="53"/>
        <v>10.197053571428572</v>
      </c>
      <c r="H65" s="8">
        <f t="shared" si="27"/>
        <v>3.39</v>
      </c>
      <c r="I65" s="12">
        <f t="shared" si="28"/>
        <v>448.67035714285737</v>
      </c>
      <c r="K65" s="8">
        <f t="shared" si="30"/>
        <v>47</v>
      </c>
      <c r="L65" s="8" t="s">
        <v>20</v>
      </c>
      <c r="M65" s="9">
        <v>47027</v>
      </c>
      <c r="N65" s="10">
        <v>31</v>
      </c>
      <c r="O65" s="12">
        <f t="shared" si="40"/>
        <v>355.55555555555657</v>
      </c>
      <c r="P65" s="8">
        <f t="shared" si="60"/>
        <v>2.72</v>
      </c>
      <c r="Q65" s="11">
        <f t="shared" si="50"/>
        <v>11.111111111111111</v>
      </c>
      <c r="R65" s="8">
        <f t="shared" si="29"/>
        <v>2.72</v>
      </c>
      <c r="S65" s="12">
        <f t="shared" si="31"/>
        <v>344.44444444444548</v>
      </c>
      <c r="U65" s="8">
        <f t="shared" si="32"/>
        <v>47</v>
      </c>
      <c r="V65" s="8" t="s">
        <v>20</v>
      </c>
      <c r="W65" s="9">
        <v>47058</v>
      </c>
      <c r="X65" s="10">
        <v>30</v>
      </c>
      <c r="Y65" s="11">
        <f t="shared" si="41"/>
        <v>503.39999999999964</v>
      </c>
      <c r="Z65" s="8">
        <f t="shared" si="61"/>
        <v>3.72</v>
      </c>
      <c r="AA65" s="8">
        <f t="shared" si="51"/>
        <v>15.74</v>
      </c>
      <c r="AB65" s="8">
        <f t="shared" si="34"/>
        <v>3.72</v>
      </c>
      <c r="AC65" s="8">
        <f t="shared" si="35"/>
        <v>487.65999999999963</v>
      </c>
      <c r="AE65" s="8">
        <f t="shared" si="36"/>
        <v>47</v>
      </c>
      <c r="AF65" s="8" t="s">
        <v>20</v>
      </c>
      <c r="AG65" s="9">
        <v>47058</v>
      </c>
      <c r="AH65" s="10">
        <v>30</v>
      </c>
      <c r="AI65" s="8">
        <f t="shared" si="45"/>
        <v>400</v>
      </c>
      <c r="AJ65" s="8">
        <f t="shared" si="62"/>
        <v>2.96</v>
      </c>
      <c r="AK65" s="8">
        <f t="shared" si="52"/>
        <v>12.5</v>
      </c>
      <c r="AL65" s="8">
        <f t="shared" si="43"/>
        <v>2.96</v>
      </c>
      <c r="AM65" s="8">
        <f t="shared" si="44"/>
        <v>387.5</v>
      </c>
      <c r="AP65" s="14">
        <f t="shared" si="37"/>
        <v>0.66999999999999993</v>
      </c>
    </row>
    <row r="66" spans="1:42" x14ac:dyDescent="0.25">
      <c r="A66" s="8">
        <f t="shared" si="38"/>
        <v>48</v>
      </c>
      <c r="B66" s="8" t="s">
        <v>20</v>
      </c>
      <c r="C66" s="9">
        <v>47027</v>
      </c>
      <c r="D66" s="10">
        <v>31</v>
      </c>
      <c r="E66" s="12">
        <f t="shared" si="49"/>
        <v>448.67035714285737</v>
      </c>
      <c r="F66" s="8">
        <f t="shared" si="59"/>
        <v>3.43</v>
      </c>
      <c r="G66" s="11">
        <f t="shared" si="53"/>
        <v>10.197053571428572</v>
      </c>
      <c r="H66" s="8">
        <f t="shared" si="27"/>
        <v>3.43</v>
      </c>
      <c r="I66" s="12">
        <f t="shared" si="28"/>
        <v>438.4733035714288</v>
      </c>
      <c r="K66" s="8">
        <f t="shared" si="30"/>
        <v>48</v>
      </c>
      <c r="L66" s="8" t="s">
        <v>20</v>
      </c>
      <c r="M66" s="9">
        <v>47058</v>
      </c>
      <c r="N66" s="10">
        <v>30</v>
      </c>
      <c r="O66" s="12">
        <f t="shared" si="40"/>
        <v>344.44444444444548</v>
      </c>
      <c r="P66" s="8">
        <f t="shared" si="60"/>
        <v>2.5499999999999998</v>
      </c>
      <c r="Q66" s="11">
        <f t="shared" si="50"/>
        <v>11.111111111111111</v>
      </c>
      <c r="R66" s="8">
        <f t="shared" si="29"/>
        <v>2.5499999999999998</v>
      </c>
      <c r="S66" s="12">
        <f t="shared" si="31"/>
        <v>333.33333333333439</v>
      </c>
      <c r="U66" s="8">
        <f t="shared" si="32"/>
        <v>48</v>
      </c>
      <c r="V66" s="8" t="s">
        <v>20</v>
      </c>
      <c r="W66" s="9">
        <v>47088</v>
      </c>
      <c r="X66" s="10">
        <v>31</v>
      </c>
      <c r="Y66" s="11">
        <f t="shared" si="41"/>
        <v>487.65999999999963</v>
      </c>
      <c r="Z66" s="8">
        <f t="shared" si="61"/>
        <v>3.73</v>
      </c>
      <c r="AA66" s="8">
        <f t="shared" si="51"/>
        <v>15.74</v>
      </c>
      <c r="AB66" s="8">
        <f t="shared" si="34"/>
        <v>3.73</v>
      </c>
      <c r="AC66" s="8">
        <f t="shared" si="35"/>
        <v>471.91999999999962</v>
      </c>
      <c r="AE66" s="8">
        <f t="shared" si="36"/>
        <v>48</v>
      </c>
      <c r="AF66" s="8" t="s">
        <v>20</v>
      </c>
      <c r="AG66" s="9">
        <v>47088</v>
      </c>
      <c r="AH66" s="10">
        <v>31</v>
      </c>
      <c r="AI66" s="8">
        <f t="shared" si="45"/>
        <v>387.5</v>
      </c>
      <c r="AJ66" s="8">
        <f t="shared" si="62"/>
        <v>2.96</v>
      </c>
      <c r="AK66" s="8">
        <f t="shared" si="52"/>
        <v>12.5</v>
      </c>
      <c r="AL66" s="8">
        <f t="shared" si="43"/>
        <v>2.96</v>
      </c>
      <c r="AM66" s="8">
        <f t="shared" si="44"/>
        <v>375</v>
      </c>
      <c r="AP66" s="14">
        <f t="shared" si="37"/>
        <v>0.88000000000000034</v>
      </c>
    </row>
    <row r="67" spans="1:42" x14ac:dyDescent="0.25">
      <c r="A67" s="8">
        <f t="shared" si="38"/>
        <v>49</v>
      </c>
      <c r="B67" s="8" t="s">
        <v>20</v>
      </c>
      <c r="C67" s="9">
        <v>47058</v>
      </c>
      <c r="D67" s="10">
        <v>30</v>
      </c>
      <c r="E67" s="12">
        <f t="shared" si="49"/>
        <v>438.4733035714288</v>
      </c>
      <c r="F67" s="8">
        <f t="shared" si="59"/>
        <v>3.24</v>
      </c>
      <c r="G67" s="11">
        <f t="shared" si="53"/>
        <v>10.197053571428572</v>
      </c>
      <c r="H67" s="8">
        <f t="shared" si="27"/>
        <v>3.24</v>
      </c>
      <c r="I67" s="12">
        <f t="shared" si="28"/>
        <v>428.27625000000023</v>
      </c>
      <c r="K67" s="8">
        <f t="shared" si="30"/>
        <v>49</v>
      </c>
      <c r="L67" s="8" t="s">
        <v>20</v>
      </c>
      <c r="M67" s="9">
        <v>47088</v>
      </c>
      <c r="N67" s="10">
        <v>31</v>
      </c>
      <c r="O67" s="12">
        <f t="shared" si="40"/>
        <v>333.33333333333439</v>
      </c>
      <c r="P67" s="8">
        <f t="shared" si="60"/>
        <v>2.5499999999999998</v>
      </c>
      <c r="Q67" s="11">
        <f t="shared" si="50"/>
        <v>11.111111111111111</v>
      </c>
      <c r="R67" s="8">
        <f t="shared" si="29"/>
        <v>2.5499999999999998</v>
      </c>
      <c r="S67" s="12">
        <f t="shared" si="31"/>
        <v>322.22222222222331</v>
      </c>
      <c r="U67" s="8">
        <f t="shared" si="32"/>
        <v>49</v>
      </c>
      <c r="V67" s="8" t="s">
        <v>20</v>
      </c>
      <c r="W67" s="9">
        <v>47119</v>
      </c>
      <c r="X67" s="10">
        <v>31</v>
      </c>
      <c r="Y67" s="11">
        <f t="shared" si="41"/>
        <v>471.91999999999962</v>
      </c>
      <c r="Z67" s="8">
        <f t="shared" si="61"/>
        <v>3.61</v>
      </c>
      <c r="AA67" s="8">
        <f t="shared" si="51"/>
        <v>15.74</v>
      </c>
      <c r="AB67" s="8">
        <f t="shared" si="34"/>
        <v>3.61</v>
      </c>
      <c r="AC67" s="8">
        <f t="shared" si="35"/>
        <v>456.17999999999961</v>
      </c>
      <c r="AE67" s="8">
        <f t="shared" si="36"/>
        <v>49</v>
      </c>
      <c r="AF67" s="8" t="s">
        <v>20</v>
      </c>
      <c r="AG67" s="9">
        <v>47119</v>
      </c>
      <c r="AH67" s="10">
        <v>31</v>
      </c>
      <c r="AI67" s="8">
        <f t="shared" si="45"/>
        <v>375</v>
      </c>
      <c r="AJ67" s="8">
        <f t="shared" si="62"/>
        <v>2.87</v>
      </c>
      <c r="AK67" s="8">
        <f t="shared" si="52"/>
        <v>12.5</v>
      </c>
      <c r="AL67" s="8">
        <f t="shared" si="43"/>
        <v>2.87</v>
      </c>
      <c r="AM67" s="8">
        <f t="shared" si="44"/>
        <v>362.5</v>
      </c>
      <c r="AP67" s="14">
        <f t="shared" si="37"/>
        <v>0.69000000000000039</v>
      </c>
    </row>
    <row r="68" spans="1:42" x14ac:dyDescent="0.25">
      <c r="A68" s="8">
        <f t="shared" si="38"/>
        <v>50</v>
      </c>
      <c r="B68" s="8" t="s">
        <v>20</v>
      </c>
      <c r="C68" s="9">
        <v>47088</v>
      </c>
      <c r="D68" s="10">
        <v>31</v>
      </c>
      <c r="E68" s="12">
        <f t="shared" si="49"/>
        <v>428.27625000000023</v>
      </c>
      <c r="F68" s="8">
        <f t="shared" si="59"/>
        <v>3.27</v>
      </c>
      <c r="G68" s="11">
        <f t="shared" si="53"/>
        <v>10.197053571428572</v>
      </c>
      <c r="H68" s="8">
        <f t="shared" si="27"/>
        <v>3.27</v>
      </c>
      <c r="I68" s="12">
        <f t="shared" si="28"/>
        <v>418.07919642857166</v>
      </c>
      <c r="K68" s="8">
        <f t="shared" si="30"/>
        <v>50</v>
      </c>
      <c r="L68" s="8" t="s">
        <v>20</v>
      </c>
      <c r="M68" s="9">
        <v>47119</v>
      </c>
      <c r="N68" s="10">
        <v>31</v>
      </c>
      <c r="O68" s="12">
        <f t="shared" si="40"/>
        <v>322.22222222222331</v>
      </c>
      <c r="P68" s="8">
        <f t="shared" si="60"/>
        <v>2.46</v>
      </c>
      <c r="Q68" s="11">
        <f t="shared" si="50"/>
        <v>11.111111111111111</v>
      </c>
      <c r="R68" s="8">
        <f t="shared" si="29"/>
        <v>2.46</v>
      </c>
      <c r="S68" s="12">
        <f t="shared" si="31"/>
        <v>311.11111111111222</v>
      </c>
      <c r="U68" s="8">
        <f t="shared" si="32"/>
        <v>50</v>
      </c>
      <c r="V68" s="8" t="s">
        <v>20</v>
      </c>
      <c r="W68" s="9">
        <v>47150</v>
      </c>
      <c r="X68" s="10">
        <v>28</v>
      </c>
      <c r="Y68" s="11">
        <f t="shared" si="41"/>
        <v>456.17999999999961</v>
      </c>
      <c r="Z68" s="8">
        <f t="shared" si="61"/>
        <v>3.15</v>
      </c>
      <c r="AA68" s="8">
        <f t="shared" si="51"/>
        <v>15.74</v>
      </c>
      <c r="AB68" s="8">
        <f t="shared" si="34"/>
        <v>3.15</v>
      </c>
      <c r="AC68" s="8">
        <f t="shared" si="35"/>
        <v>440.4399999999996</v>
      </c>
      <c r="AE68" s="8">
        <f t="shared" si="36"/>
        <v>50</v>
      </c>
      <c r="AF68" s="8" t="s">
        <v>20</v>
      </c>
      <c r="AG68" s="9">
        <v>47150</v>
      </c>
      <c r="AH68" s="10">
        <v>28</v>
      </c>
      <c r="AI68" s="8">
        <f t="shared" si="45"/>
        <v>362.5</v>
      </c>
      <c r="AJ68" s="8">
        <f t="shared" si="62"/>
        <v>2.5</v>
      </c>
      <c r="AK68" s="8">
        <f t="shared" si="52"/>
        <v>12.5</v>
      </c>
      <c r="AL68" s="8">
        <f t="shared" si="43"/>
        <v>2.5</v>
      </c>
      <c r="AM68" s="8">
        <f t="shared" si="44"/>
        <v>350</v>
      </c>
      <c r="AP68" s="14">
        <f t="shared" si="37"/>
        <v>0.81</v>
      </c>
    </row>
    <row r="69" spans="1:42" x14ac:dyDescent="0.25">
      <c r="A69" s="8">
        <f t="shared" si="38"/>
        <v>51</v>
      </c>
      <c r="B69" s="8" t="s">
        <v>20</v>
      </c>
      <c r="C69" s="9">
        <v>47119</v>
      </c>
      <c r="D69" s="10">
        <v>31</v>
      </c>
      <c r="E69" s="12">
        <f t="shared" si="49"/>
        <v>418.07919642857166</v>
      </c>
      <c r="F69" s="8">
        <f t="shared" si="59"/>
        <v>3.2</v>
      </c>
      <c r="G69" s="11">
        <f t="shared" si="53"/>
        <v>10.197053571428572</v>
      </c>
      <c r="H69" s="8">
        <f t="shared" si="27"/>
        <v>3.2</v>
      </c>
      <c r="I69" s="12">
        <f t="shared" si="28"/>
        <v>407.88214285714309</v>
      </c>
      <c r="K69" s="8">
        <f t="shared" si="30"/>
        <v>51</v>
      </c>
      <c r="L69" s="8" t="s">
        <v>20</v>
      </c>
      <c r="M69" s="9">
        <v>47150</v>
      </c>
      <c r="N69" s="10">
        <v>28</v>
      </c>
      <c r="O69" s="12">
        <f t="shared" si="40"/>
        <v>311.11111111111222</v>
      </c>
      <c r="P69" s="8">
        <f t="shared" si="60"/>
        <v>2.15</v>
      </c>
      <c r="Q69" s="11">
        <f t="shared" si="50"/>
        <v>11.111111111111111</v>
      </c>
      <c r="R69" s="8">
        <f t="shared" si="29"/>
        <v>2.15</v>
      </c>
      <c r="S69" s="12">
        <f t="shared" si="31"/>
        <v>300.00000000000114</v>
      </c>
      <c r="U69" s="8">
        <f t="shared" si="32"/>
        <v>51</v>
      </c>
      <c r="V69" s="8" t="s">
        <v>20</v>
      </c>
      <c r="W69" s="9">
        <v>47178</v>
      </c>
      <c r="X69" s="10">
        <v>31</v>
      </c>
      <c r="Y69" s="11">
        <f t="shared" si="41"/>
        <v>440.4399999999996</v>
      </c>
      <c r="Z69" s="8">
        <f t="shared" si="61"/>
        <v>3.37</v>
      </c>
      <c r="AA69" s="8">
        <f t="shared" si="51"/>
        <v>15.74</v>
      </c>
      <c r="AB69" s="8">
        <f t="shared" si="34"/>
        <v>3.37</v>
      </c>
      <c r="AC69" s="8">
        <f t="shared" si="35"/>
        <v>424.69999999999959</v>
      </c>
      <c r="AE69" s="8">
        <f t="shared" si="36"/>
        <v>51</v>
      </c>
      <c r="AF69" s="8" t="s">
        <v>20</v>
      </c>
      <c r="AG69" s="9">
        <v>47178</v>
      </c>
      <c r="AH69" s="10">
        <v>31</v>
      </c>
      <c r="AI69" s="8">
        <f t="shared" si="45"/>
        <v>350</v>
      </c>
      <c r="AJ69" s="8">
        <f t="shared" si="62"/>
        <v>2.68</v>
      </c>
      <c r="AK69" s="8">
        <f t="shared" si="52"/>
        <v>12.5</v>
      </c>
      <c r="AL69" s="8">
        <f t="shared" si="43"/>
        <v>2.68</v>
      </c>
      <c r="AM69" s="8">
        <f t="shared" si="44"/>
        <v>337.5</v>
      </c>
      <c r="AP69" s="14">
        <f t="shared" si="37"/>
        <v>1.0500000000000003</v>
      </c>
    </row>
    <row r="70" spans="1:42" x14ac:dyDescent="0.25">
      <c r="A70" s="8">
        <f t="shared" si="38"/>
        <v>52</v>
      </c>
      <c r="B70" s="8" t="s">
        <v>20</v>
      </c>
      <c r="C70" s="9">
        <v>47150</v>
      </c>
      <c r="D70" s="10">
        <v>28</v>
      </c>
      <c r="E70" s="12">
        <f t="shared" si="49"/>
        <v>407.88214285714309</v>
      </c>
      <c r="F70" s="8">
        <f t="shared" si="59"/>
        <v>2.82</v>
      </c>
      <c r="G70" s="11">
        <f t="shared" si="53"/>
        <v>10.197053571428572</v>
      </c>
      <c r="H70" s="8">
        <f t="shared" si="27"/>
        <v>2.82</v>
      </c>
      <c r="I70" s="12">
        <f t="shared" si="28"/>
        <v>397.68508928571453</v>
      </c>
      <c r="K70" s="8">
        <f t="shared" si="30"/>
        <v>52</v>
      </c>
      <c r="L70" s="8" t="s">
        <v>20</v>
      </c>
      <c r="M70" s="9">
        <v>47178</v>
      </c>
      <c r="N70" s="10">
        <v>31</v>
      </c>
      <c r="O70" s="12">
        <f t="shared" si="40"/>
        <v>300.00000000000114</v>
      </c>
      <c r="P70" s="8">
        <f t="shared" si="60"/>
        <v>2.29</v>
      </c>
      <c r="Q70" s="11">
        <f t="shared" si="50"/>
        <v>11.111111111111111</v>
      </c>
      <c r="R70" s="8">
        <f t="shared" si="29"/>
        <v>2.29</v>
      </c>
      <c r="S70" s="12">
        <f t="shared" si="31"/>
        <v>288.88888888889005</v>
      </c>
      <c r="U70" s="8">
        <f t="shared" si="32"/>
        <v>52</v>
      </c>
      <c r="V70" s="8" t="s">
        <v>21</v>
      </c>
      <c r="W70" s="9">
        <v>47209</v>
      </c>
      <c r="X70" s="10">
        <v>30</v>
      </c>
      <c r="Y70" s="11">
        <f t="shared" si="41"/>
        <v>424.69999999999959</v>
      </c>
      <c r="Z70" s="8">
        <f t="shared" si="61"/>
        <v>3.14</v>
      </c>
      <c r="AA70" s="8">
        <f t="shared" si="51"/>
        <v>15.74</v>
      </c>
      <c r="AB70" s="8">
        <f t="shared" si="34"/>
        <v>3.14</v>
      </c>
      <c r="AC70" s="8">
        <f t="shared" si="35"/>
        <v>408.95999999999958</v>
      </c>
      <c r="AE70" s="8">
        <f t="shared" si="36"/>
        <v>52</v>
      </c>
      <c r="AF70" s="8" t="s">
        <v>21</v>
      </c>
      <c r="AG70" s="9">
        <v>47209</v>
      </c>
      <c r="AH70" s="10">
        <v>30</v>
      </c>
      <c r="AI70" s="8">
        <f t="shared" si="45"/>
        <v>337.5</v>
      </c>
      <c r="AJ70" s="8">
        <f t="shared" si="62"/>
        <v>2.5</v>
      </c>
      <c r="AK70" s="8">
        <f t="shared" si="52"/>
        <v>12.5</v>
      </c>
      <c r="AL70" s="8">
        <f t="shared" si="43"/>
        <v>2.5</v>
      </c>
      <c r="AM70" s="8">
        <f t="shared" si="44"/>
        <v>325</v>
      </c>
      <c r="AP70" s="14">
        <f t="shared" si="37"/>
        <v>0.5299999999999998</v>
      </c>
    </row>
    <row r="71" spans="1:42" x14ac:dyDescent="0.25">
      <c r="A71" s="8">
        <f t="shared" si="38"/>
        <v>53</v>
      </c>
      <c r="B71" s="8" t="s">
        <v>20</v>
      </c>
      <c r="C71" s="9">
        <v>47178</v>
      </c>
      <c r="D71" s="10">
        <v>31</v>
      </c>
      <c r="E71" s="12">
        <f t="shared" si="49"/>
        <v>397.68508928571453</v>
      </c>
      <c r="F71" s="8">
        <f t="shared" si="59"/>
        <v>3.04</v>
      </c>
      <c r="G71" s="11">
        <f t="shared" si="53"/>
        <v>10.197053571428572</v>
      </c>
      <c r="H71" s="8">
        <f t="shared" si="27"/>
        <v>3.04</v>
      </c>
      <c r="I71" s="12">
        <f t="shared" si="28"/>
        <v>387.48803571428596</v>
      </c>
      <c r="K71" s="8">
        <f t="shared" si="30"/>
        <v>53</v>
      </c>
      <c r="L71" s="8" t="s">
        <v>21</v>
      </c>
      <c r="M71" s="9">
        <v>47209</v>
      </c>
      <c r="N71" s="10">
        <v>30</v>
      </c>
      <c r="O71" s="12">
        <f t="shared" si="40"/>
        <v>288.88888888889005</v>
      </c>
      <c r="P71" s="8">
        <f t="shared" si="60"/>
        <v>2.14</v>
      </c>
      <c r="Q71" s="11">
        <f t="shared" si="50"/>
        <v>11.111111111111111</v>
      </c>
      <c r="R71" s="8">
        <f t="shared" si="29"/>
        <v>2.14</v>
      </c>
      <c r="S71" s="12">
        <f t="shared" si="31"/>
        <v>277.77777777777897</v>
      </c>
      <c r="U71" s="8">
        <f t="shared" si="32"/>
        <v>53</v>
      </c>
      <c r="V71" s="8" t="s">
        <v>21</v>
      </c>
      <c r="W71" s="9">
        <v>47239</v>
      </c>
      <c r="X71" s="10">
        <v>31</v>
      </c>
      <c r="Y71" s="11">
        <f t="shared" si="41"/>
        <v>408.95999999999958</v>
      </c>
      <c r="Z71" s="8">
        <f>ROUND(Y71*$AC$17*X71/365,2)</f>
        <v>3.13</v>
      </c>
      <c r="AA71" s="8">
        <f t="shared" si="51"/>
        <v>15.74</v>
      </c>
      <c r="AB71" s="8">
        <f t="shared" si="34"/>
        <v>3.13</v>
      </c>
      <c r="AC71" s="8">
        <f t="shared" si="35"/>
        <v>393.21999999999957</v>
      </c>
      <c r="AE71" s="8">
        <f t="shared" si="36"/>
        <v>53</v>
      </c>
      <c r="AF71" s="8" t="s">
        <v>21</v>
      </c>
      <c r="AG71" s="9">
        <v>47239</v>
      </c>
      <c r="AH71" s="10">
        <v>31</v>
      </c>
      <c r="AI71" s="8">
        <f t="shared" si="45"/>
        <v>325</v>
      </c>
      <c r="AJ71" s="8">
        <f t="shared" si="62"/>
        <v>2.48</v>
      </c>
      <c r="AK71" s="8">
        <f t="shared" si="52"/>
        <v>12.5</v>
      </c>
      <c r="AL71" s="8">
        <f t="shared" si="43"/>
        <v>2.48</v>
      </c>
      <c r="AM71" s="8">
        <f t="shared" si="44"/>
        <v>312.5</v>
      </c>
      <c r="AP71" s="14">
        <f t="shared" si="37"/>
        <v>0.89999999999999991</v>
      </c>
    </row>
    <row r="72" spans="1:42" x14ac:dyDescent="0.25">
      <c r="A72" s="8">
        <f t="shared" si="38"/>
        <v>54</v>
      </c>
      <c r="B72" s="8" t="s">
        <v>21</v>
      </c>
      <c r="C72" s="9">
        <v>47209</v>
      </c>
      <c r="D72" s="10">
        <v>30</v>
      </c>
      <c r="E72" s="12">
        <f t="shared" si="49"/>
        <v>387.48803571428596</v>
      </c>
      <c r="F72" s="8">
        <f t="shared" si="59"/>
        <v>2.87</v>
      </c>
      <c r="G72" s="11">
        <f t="shared" si="53"/>
        <v>10.197053571428572</v>
      </c>
      <c r="H72" s="8">
        <f t="shared" si="27"/>
        <v>2.87</v>
      </c>
      <c r="I72" s="12">
        <f t="shared" si="28"/>
        <v>377.29098214285739</v>
      </c>
      <c r="K72" s="8">
        <f t="shared" si="30"/>
        <v>54</v>
      </c>
      <c r="L72" s="8" t="s">
        <v>21</v>
      </c>
      <c r="M72" s="9">
        <v>47239</v>
      </c>
      <c r="N72" s="10">
        <v>31</v>
      </c>
      <c r="O72" s="12">
        <f t="shared" si="40"/>
        <v>277.77777777777897</v>
      </c>
      <c r="P72" s="8">
        <f t="shared" si="60"/>
        <v>2.12</v>
      </c>
      <c r="Q72" s="11">
        <f t="shared" si="50"/>
        <v>11.111111111111111</v>
      </c>
      <c r="R72" s="8">
        <f t="shared" si="29"/>
        <v>2.12</v>
      </c>
      <c r="S72" s="12">
        <f t="shared" si="31"/>
        <v>266.66666666666788</v>
      </c>
      <c r="U72" s="8">
        <f t="shared" si="32"/>
        <v>54</v>
      </c>
      <c r="V72" s="8" t="s">
        <v>21</v>
      </c>
      <c r="W72" s="9">
        <v>47270</v>
      </c>
      <c r="X72" s="10">
        <v>30</v>
      </c>
      <c r="Y72" s="11">
        <f t="shared" si="41"/>
        <v>393.21999999999957</v>
      </c>
      <c r="Z72" s="8">
        <f t="shared" ref="Z72:Z82" si="63">ROUND(Y72*$AC$17*X72/365,2)</f>
        <v>2.91</v>
      </c>
      <c r="AA72" s="8">
        <f t="shared" si="51"/>
        <v>15.74</v>
      </c>
      <c r="AB72" s="8">
        <f t="shared" si="34"/>
        <v>2.91</v>
      </c>
      <c r="AC72" s="8">
        <f t="shared" si="35"/>
        <v>377.47999999999956</v>
      </c>
      <c r="AE72" s="8">
        <f t="shared" si="36"/>
        <v>54</v>
      </c>
      <c r="AF72" s="8" t="s">
        <v>21</v>
      </c>
      <c r="AG72" s="9">
        <v>47270</v>
      </c>
      <c r="AH72" s="10">
        <v>30</v>
      </c>
      <c r="AI72" s="8">
        <f t="shared" si="45"/>
        <v>312.5</v>
      </c>
      <c r="AJ72" s="8">
        <f t="shared" si="62"/>
        <v>2.31</v>
      </c>
      <c r="AK72" s="8">
        <f t="shared" si="52"/>
        <v>12.5</v>
      </c>
      <c r="AL72" s="8">
        <f t="shared" si="43"/>
        <v>2.31</v>
      </c>
      <c r="AM72" s="8">
        <f t="shared" si="44"/>
        <v>300</v>
      </c>
      <c r="AP72" s="14">
        <f t="shared" si="37"/>
        <v>0.75</v>
      </c>
    </row>
    <row r="73" spans="1:42" x14ac:dyDescent="0.25">
      <c r="A73" s="8">
        <f t="shared" si="38"/>
        <v>55</v>
      </c>
      <c r="B73" s="8" t="s">
        <v>21</v>
      </c>
      <c r="C73" s="9">
        <v>47239</v>
      </c>
      <c r="D73" s="10">
        <v>31</v>
      </c>
      <c r="E73" s="12">
        <f t="shared" si="49"/>
        <v>377.29098214285739</v>
      </c>
      <c r="F73" s="8">
        <f t="shared" si="59"/>
        <v>2.88</v>
      </c>
      <c r="G73" s="11">
        <f t="shared" si="53"/>
        <v>10.197053571428572</v>
      </c>
      <c r="H73" s="8">
        <f t="shared" si="27"/>
        <v>2.88</v>
      </c>
      <c r="I73" s="12">
        <f t="shared" si="28"/>
        <v>367.09392857142882</v>
      </c>
      <c r="K73" s="8">
        <f t="shared" si="30"/>
        <v>55</v>
      </c>
      <c r="L73" s="8" t="s">
        <v>21</v>
      </c>
      <c r="M73" s="9">
        <v>47270</v>
      </c>
      <c r="N73" s="10">
        <v>30</v>
      </c>
      <c r="O73" s="12">
        <f t="shared" si="40"/>
        <v>266.66666666666788</v>
      </c>
      <c r="P73" s="8">
        <f t="shared" si="60"/>
        <v>1.97</v>
      </c>
      <c r="Q73" s="11">
        <f t="shared" si="50"/>
        <v>11.111111111111111</v>
      </c>
      <c r="R73" s="8">
        <f t="shared" si="29"/>
        <v>1.97</v>
      </c>
      <c r="S73" s="12">
        <f t="shared" si="31"/>
        <v>255.55555555555682</v>
      </c>
      <c r="U73" s="8">
        <f t="shared" si="32"/>
        <v>55</v>
      </c>
      <c r="V73" s="8" t="s">
        <v>21</v>
      </c>
      <c r="W73" s="9">
        <v>47300</v>
      </c>
      <c r="X73" s="10">
        <v>31</v>
      </c>
      <c r="Y73" s="11">
        <f t="shared" si="41"/>
        <v>377.47999999999956</v>
      </c>
      <c r="Z73" s="8">
        <f t="shared" si="63"/>
        <v>2.89</v>
      </c>
      <c r="AA73" s="8">
        <f t="shared" si="51"/>
        <v>15.74</v>
      </c>
      <c r="AB73" s="8">
        <f t="shared" si="34"/>
        <v>2.89</v>
      </c>
      <c r="AC73" s="8">
        <f t="shared" si="35"/>
        <v>361.73999999999955</v>
      </c>
      <c r="AE73" s="8">
        <f t="shared" si="36"/>
        <v>55</v>
      </c>
      <c r="AF73" s="8" t="s">
        <v>21</v>
      </c>
      <c r="AG73" s="9">
        <v>47300</v>
      </c>
      <c r="AH73" s="10">
        <v>31</v>
      </c>
      <c r="AI73" s="8">
        <f t="shared" si="45"/>
        <v>300</v>
      </c>
      <c r="AJ73" s="8">
        <f t="shared" si="62"/>
        <v>2.29</v>
      </c>
      <c r="AK73" s="8">
        <f t="shared" si="52"/>
        <v>12.5</v>
      </c>
      <c r="AL73" s="8">
        <f t="shared" si="43"/>
        <v>2.29</v>
      </c>
      <c r="AM73" s="8">
        <f t="shared" si="44"/>
        <v>287.5</v>
      </c>
      <c r="AP73" s="14">
        <f t="shared" si="37"/>
        <v>0.90999999999999992</v>
      </c>
    </row>
    <row r="74" spans="1:42" x14ac:dyDescent="0.25">
      <c r="A74" s="8">
        <f t="shared" si="38"/>
        <v>56</v>
      </c>
      <c r="B74" s="8" t="s">
        <v>21</v>
      </c>
      <c r="C74" s="9">
        <v>47270</v>
      </c>
      <c r="D74" s="10">
        <v>30</v>
      </c>
      <c r="E74" s="12">
        <f t="shared" si="49"/>
        <v>367.09392857142882</v>
      </c>
      <c r="F74" s="8">
        <f t="shared" si="59"/>
        <v>2.72</v>
      </c>
      <c r="G74" s="11">
        <f t="shared" si="53"/>
        <v>10.197053571428572</v>
      </c>
      <c r="H74" s="8">
        <f t="shared" si="27"/>
        <v>2.72</v>
      </c>
      <c r="I74" s="12">
        <f t="shared" si="28"/>
        <v>356.89687500000025</v>
      </c>
      <c r="K74" s="8">
        <f t="shared" si="30"/>
        <v>56</v>
      </c>
      <c r="L74" s="8" t="s">
        <v>21</v>
      </c>
      <c r="M74" s="9">
        <v>47300</v>
      </c>
      <c r="N74" s="10">
        <v>31</v>
      </c>
      <c r="O74" s="12">
        <f t="shared" si="40"/>
        <v>255.55555555555682</v>
      </c>
      <c r="P74" s="8">
        <f t="shared" si="60"/>
        <v>1.95</v>
      </c>
      <c r="Q74" s="11">
        <f t="shared" si="50"/>
        <v>11.111111111111111</v>
      </c>
      <c r="R74" s="8">
        <f t="shared" si="29"/>
        <v>1.95</v>
      </c>
      <c r="S74" s="12">
        <f t="shared" si="31"/>
        <v>244.44444444444574</v>
      </c>
      <c r="U74" s="8">
        <f t="shared" si="32"/>
        <v>56</v>
      </c>
      <c r="V74" s="8" t="s">
        <v>21</v>
      </c>
      <c r="W74" s="9">
        <v>47331</v>
      </c>
      <c r="X74" s="10">
        <v>31</v>
      </c>
      <c r="Y74" s="11">
        <f t="shared" si="41"/>
        <v>361.73999999999955</v>
      </c>
      <c r="Z74" s="8">
        <f t="shared" si="63"/>
        <v>2.77</v>
      </c>
      <c r="AA74" s="8">
        <f t="shared" si="51"/>
        <v>15.74</v>
      </c>
      <c r="AB74" s="8">
        <f t="shared" si="34"/>
        <v>2.77</v>
      </c>
      <c r="AC74" s="8">
        <f t="shared" si="35"/>
        <v>345.99999999999955</v>
      </c>
      <c r="AE74" s="8">
        <f t="shared" si="36"/>
        <v>56</v>
      </c>
      <c r="AF74" s="8" t="s">
        <v>21</v>
      </c>
      <c r="AG74" s="9">
        <v>47331</v>
      </c>
      <c r="AH74" s="10">
        <v>31</v>
      </c>
      <c r="AI74" s="8">
        <f t="shared" si="45"/>
        <v>287.5</v>
      </c>
      <c r="AJ74" s="8">
        <f t="shared" si="62"/>
        <v>2.2000000000000002</v>
      </c>
      <c r="AK74" s="8">
        <f t="shared" si="52"/>
        <v>12.5</v>
      </c>
      <c r="AL74" s="8">
        <f t="shared" si="43"/>
        <v>2.2000000000000002</v>
      </c>
      <c r="AM74" s="8">
        <f t="shared" si="44"/>
        <v>275</v>
      </c>
      <c r="AP74" s="14">
        <f t="shared" si="37"/>
        <v>0.77000000000000024</v>
      </c>
    </row>
    <row r="75" spans="1:42" x14ac:dyDescent="0.25">
      <c r="A75" s="8">
        <f t="shared" si="38"/>
        <v>57</v>
      </c>
      <c r="B75" s="8" t="s">
        <v>21</v>
      </c>
      <c r="C75" s="9">
        <v>47300</v>
      </c>
      <c r="D75" s="10">
        <v>31</v>
      </c>
      <c r="E75" s="12">
        <f t="shared" si="49"/>
        <v>356.89687500000025</v>
      </c>
      <c r="F75" s="8">
        <f t="shared" si="59"/>
        <v>2.73</v>
      </c>
      <c r="G75" s="11">
        <f t="shared" si="53"/>
        <v>10.197053571428572</v>
      </c>
      <c r="H75" s="8">
        <f t="shared" si="27"/>
        <v>2.73</v>
      </c>
      <c r="I75" s="12">
        <f t="shared" si="28"/>
        <v>346.69982142857168</v>
      </c>
      <c r="K75" s="8">
        <f t="shared" si="30"/>
        <v>57</v>
      </c>
      <c r="L75" s="8" t="s">
        <v>21</v>
      </c>
      <c r="M75" s="9">
        <v>47331</v>
      </c>
      <c r="N75" s="10">
        <v>31</v>
      </c>
      <c r="O75" s="12">
        <f t="shared" si="40"/>
        <v>244.44444444444574</v>
      </c>
      <c r="P75" s="8">
        <f t="shared" si="60"/>
        <v>1.87</v>
      </c>
      <c r="Q75" s="11">
        <f t="shared" si="50"/>
        <v>11.111111111111111</v>
      </c>
      <c r="R75" s="8">
        <f t="shared" si="29"/>
        <v>1.87</v>
      </c>
      <c r="S75" s="12">
        <f t="shared" si="31"/>
        <v>233.33333333333462</v>
      </c>
      <c r="U75" s="8">
        <f t="shared" si="32"/>
        <v>57</v>
      </c>
      <c r="V75" s="8" t="s">
        <v>21</v>
      </c>
      <c r="W75" s="9">
        <v>47362</v>
      </c>
      <c r="X75" s="10">
        <v>30</v>
      </c>
      <c r="Y75" s="11">
        <f t="shared" si="41"/>
        <v>345.99999999999955</v>
      </c>
      <c r="Z75" s="8">
        <f t="shared" si="63"/>
        <v>2.56</v>
      </c>
      <c r="AA75" s="8">
        <f t="shared" si="51"/>
        <v>15.74</v>
      </c>
      <c r="AB75" s="8">
        <f t="shared" si="34"/>
        <v>2.56</v>
      </c>
      <c r="AC75" s="8">
        <f t="shared" si="35"/>
        <v>330.25999999999954</v>
      </c>
      <c r="AE75" s="8">
        <f t="shared" si="36"/>
        <v>57</v>
      </c>
      <c r="AF75" s="8" t="s">
        <v>21</v>
      </c>
      <c r="AG75" s="9">
        <v>47362</v>
      </c>
      <c r="AH75" s="10">
        <v>30</v>
      </c>
      <c r="AI75" s="8">
        <f t="shared" si="45"/>
        <v>275</v>
      </c>
      <c r="AJ75" s="8">
        <f t="shared" si="62"/>
        <v>2.0299999999999998</v>
      </c>
      <c r="AK75" s="8">
        <f t="shared" si="52"/>
        <v>12.5</v>
      </c>
      <c r="AL75" s="8">
        <f t="shared" si="43"/>
        <v>2.0299999999999998</v>
      </c>
      <c r="AM75" s="8">
        <f t="shared" si="44"/>
        <v>262.5</v>
      </c>
      <c r="AP75" s="14">
        <f t="shared" si="37"/>
        <v>0.85999999999999988</v>
      </c>
    </row>
    <row r="76" spans="1:42" x14ac:dyDescent="0.25">
      <c r="A76" s="8">
        <f t="shared" si="38"/>
        <v>58</v>
      </c>
      <c r="B76" s="8" t="s">
        <v>21</v>
      </c>
      <c r="C76" s="9">
        <v>47331</v>
      </c>
      <c r="D76" s="10">
        <v>31</v>
      </c>
      <c r="E76" s="12">
        <f t="shared" si="49"/>
        <v>346.69982142857168</v>
      </c>
      <c r="F76" s="8">
        <f t="shared" si="59"/>
        <v>2.65</v>
      </c>
      <c r="G76" s="11">
        <f t="shared" si="53"/>
        <v>10.197053571428572</v>
      </c>
      <c r="H76" s="8">
        <f t="shared" si="27"/>
        <v>2.65</v>
      </c>
      <c r="I76" s="12">
        <f t="shared" si="28"/>
        <v>336.50276785714311</v>
      </c>
      <c r="K76" s="8">
        <f t="shared" si="30"/>
        <v>58</v>
      </c>
      <c r="L76" s="8" t="s">
        <v>21</v>
      </c>
      <c r="M76" s="9">
        <v>47362</v>
      </c>
      <c r="N76" s="10">
        <v>30</v>
      </c>
      <c r="O76" s="12">
        <f t="shared" si="40"/>
        <v>233.33333333333462</v>
      </c>
      <c r="P76" s="8">
        <f t="shared" si="60"/>
        <v>1.73</v>
      </c>
      <c r="Q76" s="11">
        <f t="shared" si="50"/>
        <v>11.111111111111111</v>
      </c>
      <c r="R76" s="8">
        <f t="shared" si="29"/>
        <v>1.73</v>
      </c>
      <c r="S76" s="12">
        <f t="shared" si="31"/>
        <v>222.22222222222351</v>
      </c>
      <c r="U76" s="8">
        <f t="shared" si="32"/>
        <v>58</v>
      </c>
      <c r="V76" s="8" t="s">
        <v>21</v>
      </c>
      <c r="W76" s="9">
        <v>47392</v>
      </c>
      <c r="X76" s="10">
        <v>31</v>
      </c>
      <c r="Y76" s="11">
        <f t="shared" si="41"/>
        <v>330.25999999999954</v>
      </c>
      <c r="Z76" s="8">
        <f t="shared" si="63"/>
        <v>2.52</v>
      </c>
      <c r="AA76" s="8">
        <f t="shared" si="51"/>
        <v>15.74</v>
      </c>
      <c r="AB76" s="8">
        <f t="shared" si="34"/>
        <v>2.52</v>
      </c>
      <c r="AC76" s="8">
        <f t="shared" si="35"/>
        <v>314.51999999999953</v>
      </c>
      <c r="AE76" s="8">
        <f t="shared" si="36"/>
        <v>58</v>
      </c>
      <c r="AF76" s="8" t="s">
        <v>21</v>
      </c>
      <c r="AG76" s="9">
        <v>47392</v>
      </c>
      <c r="AH76" s="10">
        <v>31</v>
      </c>
      <c r="AI76" s="8">
        <f t="shared" si="45"/>
        <v>262.5</v>
      </c>
      <c r="AJ76" s="8">
        <f t="shared" si="62"/>
        <v>2.0099999999999998</v>
      </c>
      <c r="AK76" s="8">
        <f t="shared" si="52"/>
        <v>12.5</v>
      </c>
      <c r="AL76" s="8">
        <f t="shared" si="43"/>
        <v>2.0099999999999998</v>
      </c>
      <c r="AM76" s="8">
        <f t="shared" si="44"/>
        <v>250</v>
      </c>
      <c r="AP76" s="14">
        <f t="shared" si="37"/>
        <v>0.91999999999999993</v>
      </c>
    </row>
    <row r="77" spans="1:42" x14ac:dyDescent="0.25">
      <c r="A77" s="8">
        <f t="shared" si="38"/>
        <v>59</v>
      </c>
      <c r="B77" s="8" t="s">
        <v>21</v>
      </c>
      <c r="C77" s="9">
        <v>47362</v>
      </c>
      <c r="D77" s="10">
        <v>30</v>
      </c>
      <c r="E77" s="12">
        <f t="shared" si="49"/>
        <v>336.50276785714311</v>
      </c>
      <c r="F77" s="8">
        <f t="shared" si="59"/>
        <v>2.4900000000000002</v>
      </c>
      <c r="G77" s="11">
        <f t="shared" si="53"/>
        <v>10.197053571428572</v>
      </c>
      <c r="H77" s="8">
        <f t="shared" si="27"/>
        <v>2.4900000000000002</v>
      </c>
      <c r="I77" s="12">
        <f t="shared" si="28"/>
        <v>326.30571428571454</v>
      </c>
      <c r="K77" s="8">
        <f t="shared" si="30"/>
        <v>59</v>
      </c>
      <c r="L77" s="8" t="s">
        <v>21</v>
      </c>
      <c r="M77" s="9">
        <v>47392</v>
      </c>
      <c r="N77" s="10">
        <v>31</v>
      </c>
      <c r="O77" s="12">
        <f t="shared" si="40"/>
        <v>222.22222222222351</v>
      </c>
      <c r="P77" s="8">
        <f t="shared" si="60"/>
        <v>1.7</v>
      </c>
      <c r="Q77" s="11">
        <f t="shared" si="50"/>
        <v>11.111111111111111</v>
      </c>
      <c r="R77" s="8">
        <f t="shared" si="29"/>
        <v>1.7</v>
      </c>
      <c r="S77" s="12">
        <f t="shared" si="31"/>
        <v>211.11111111111239</v>
      </c>
      <c r="U77" s="8">
        <f t="shared" si="32"/>
        <v>59</v>
      </c>
      <c r="V77" s="8" t="s">
        <v>21</v>
      </c>
      <c r="W77" s="9">
        <v>47423</v>
      </c>
      <c r="X77" s="10">
        <v>30</v>
      </c>
      <c r="Y77" s="11">
        <f t="shared" si="41"/>
        <v>314.51999999999953</v>
      </c>
      <c r="Z77" s="8">
        <f t="shared" si="63"/>
        <v>2.33</v>
      </c>
      <c r="AA77" s="8">
        <f t="shared" si="51"/>
        <v>15.74</v>
      </c>
      <c r="AB77" s="8">
        <f t="shared" si="34"/>
        <v>2.33</v>
      </c>
      <c r="AC77" s="8">
        <f t="shared" si="35"/>
        <v>298.77999999999952</v>
      </c>
      <c r="AE77" s="8">
        <f t="shared" si="36"/>
        <v>59</v>
      </c>
      <c r="AF77" s="8" t="s">
        <v>21</v>
      </c>
      <c r="AG77" s="9">
        <v>47423</v>
      </c>
      <c r="AH77" s="10">
        <v>30</v>
      </c>
      <c r="AI77" s="8">
        <f t="shared" si="45"/>
        <v>250</v>
      </c>
      <c r="AJ77" s="8">
        <f t="shared" si="62"/>
        <v>1.85</v>
      </c>
      <c r="AK77" s="8">
        <f t="shared" si="52"/>
        <v>12.5</v>
      </c>
      <c r="AL77" s="8">
        <f t="shared" si="43"/>
        <v>1.85</v>
      </c>
      <c r="AM77" s="8">
        <f t="shared" si="44"/>
        <v>237.5</v>
      </c>
      <c r="AP77" s="14">
        <f t="shared" si="37"/>
        <v>0.79000000000000026</v>
      </c>
    </row>
    <row r="78" spans="1:42" x14ac:dyDescent="0.25">
      <c r="A78" s="8">
        <f t="shared" si="38"/>
        <v>60</v>
      </c>
      <c r="B78" s="8" t="s">
        <v>21</v>
      </c>
      <c r="C78" s="9">
        <v>47392</v>
      </c>
      <c r="D78" s="10">
        <v>31</v>
      </c>
      <c r="E78" s="12">
        <f t="shared" si="49"/>
        <v>326.30571428571454</v>
      </c>
      <c r="F78" s="8">
        <f t="shared" si="59"/>
        <v>2.4900000000000002</v>
      </c>
      <c r="G78" s="11">
        <f t="shared" si="53"/>
        <v>10.197053571428572</v>
      </c>
      <c r="H78" s="8">
        <f t="shared" si="27"/>
        <v>2.4900000000000002</v>
      </c>
      <c r="I78" s="12">
        <f t="shared" si="28"/>
        <v>316.10866071428597</v>
      </c>
      <c r="K78" s="8">
        <f t="shared" si="30"/>
        <v>60</v>
      </c>
      <c r="L78" s="8" t="s">
        <v>21</v>
      </c>
      <c r="M78" s="9">
        <v>47423</v>
      </c>
      <c r="N78" s="10">
        <v>30</v>
      </c>
      <c r="O78" s="12">
        <f t="shared" si="40"/>
        <v>211.11111111111239</v>
      </c>
      <c r="P78" s="8">
        <f t="shared" si="60"/>
        <v>1.56</v>
      </c>
      <c r="Q78" s="11">
        <f t="shared" si="50"/>
        <v>11.111111111111111</v>
      </c>
      <c r="R78" s="8">
        <f t="shared" si="29"/>
        <v>1.56</v>
      </c>
      <c r="S78" s="12">
        <f t="shared" si="31"/>
        <v>200.00000000000128</v>
      </c>
      <c r="U78" s="8">
        <f t="shared" si="32"/>
        <v>60</v>
      </c>
      <c r="V78" s="8" t="s">
        <v>21</v>
      </c>
      <c r="W78" s="9">
        <v>47453</v>
      </c>
      <c r="X78" s="10">
        <v>31</v>
      </c>
      <c r="Y78" s="11">
        <f t="shared" si="41"/>
        <v>298.77999999999952</v>
      </c>
      <c r="Z78" s="8">
        <f t="shared" si="63"/>
        <v>2.2799999999999998</v>
      </c>
      <c r="AA78" s="8">
        <f t="shared" si="51"/>
        <v>15.74</v>
      </c>
      <c r="AB78" s="8">
        <f t="shared" si="34"/>
        <v>2.2799999999999998</v>
      </c>
      <c r="AC78" s="8">
        <f t="shared" si="35"/>
        <v>283.03999999999951</v>
      </c>
      <c r="AE78" s="8">
        <f t="shared" si="36"/>
        <v>60</v>
      </c>
      <c r="AF78" s="8" t="s">
        <v>21</v>
      </c>
      <c r="AG78" s="9">
        <v>47453</v>
      </c>
      <c r="AH78" s="10">
        <v>31</v>
      </c>
      <c r="AI78" s="8">
        <f t="shared" si="45"/>
        <v>237.5</v>
      </c>
      <c r="AJ78" s="8">
        <f t="shared" si="62"/>
        <v>1.82</v>
      </c>
      <c r="AK78" s="8">
        <f t="shared" si="52"/>
        <v>12.5</v>
      </c>
      <c r="AL78" s="8">
        <f t="shared" si="43"/>
        <v>1.82</v>
      </c>
      <c r="AM78" s="8">
        <f t="shared" si="44"/>
        <v>225</v>
      </c>
      <c r="AP78" s="14">
        <f t="shared" si="37"/>
        <v>0.93000000000000016</v>
      </c>
    </row>
    <row r="79" spans="1:42" x14ac:dyDescent="0.25">
      <c r="A79" s="8">
        <f t="shared" si="38"/>
        <v>61</v>
      </c>
      <c r="B79" s="8" t="s">
        <v>21</v>
      </c>
      <c r="C79" s="9">
        <v>47423</v>
      </c>
      <c r="D79" s="10">
        <v>30</v>
      </c>
      <c r="E79" s="12">
        <f t="shared" si="49"/>
        <v>316.10866071428597</v>
      </c>
      <c r="F79" s="8">
        <f t="shared" si="59"/>
        <v>2.34</v>
      </c>
      <c r="G79" s="11">
        <f t="shared" si="53"/>
        <v>10.197053571428572</v>
      </c>
      <c r="H79" s="8">
        <f t="shared" si="27"/>
        <v>2.34</v>
      </c>
      <c r="I79" s="12">
        <f t="shared" si="28"/>
        <v>305.91160714285741</v>
      </c>
      <c r="K79" s="8">
        <f t="shared" si="30"/>
        <v>61</v>
      </c>
      <c r="L79" s="8" t="s">
        <v>21</v>
      </c>
      <c r="M79" s="9">
        <v>47453</v>
      </c>
      <c r="N79" s="10">
        <v>31</v>
      </c>
      <c r="O79" s="12">
        <f t="shared" si="40"/>
        <v>200.00000000000128</v>
      </c>
      <c r="P79" s="8">
        <f t="shared" si="60"/>
        <v>1.53</v>
      </c>
      <c r="Q79" s="11">
        <f t="shared" si="50"/>
        <v>11.111111111111111</v>
      </c>
      <c r="R79" s="8">
        <f t="shared" si="29"/>
        <v>1.53</v>
      </c>
      <c r="S79" s="12">
        <f t="shared" si="31"/>
        <v>188.88888888889016</v>
      </c>
      <c r="U79" s="8">
        <f t="shared" si="32"/>
        <v>61</v>
      </c>
      <c r="V79" s="8" t="s">
        <v>21</v>
      </c>
      <c r="W79" s="9">
        <v>47484</v>
      </c>
      <c r="X79" s="10">
        <v>31</v>
      </c>
      <c r="Y79" s="11">
        <f t="shared" si="41"/>
        <v>283.03999999999951</v>
      </c>
      <c r="Z79" s="8">
        <f t="shared" si="63"/>
        <v>2.16</v>
      </c>
      <c r="AA79" s="8">
        <f t="shared" si="51"/>
        <v>15.74</v>
      </c>
      <c r="AB79" s="8">
        <f t="shared" si="34"/>
        <v>2.16</v>
      </c>
      <c r="AC79" s="8">
        <f t="shared" si="35"/>
        <v>267.2999999999995</v>
      </c>
      <c r="AE79" s="8">
        <f t="shared" si="36"/>
        <v>61</v>
      </c>
      <c r="AF79" s="8" t="s">
        <v>21</v>
      </c>
      <c r="AG79" s="9">
        <v>47484</v>
      </c>
      <c r="AH79" s="10">
        <v>31</v>
      </c>
      <c r="AI79" s="8">
        <f t="shared" si="45"/>
        <v>225</v>
      </c>
      <c r="AJ79" s="8">
        <f t="shared" si="62"/>
        <v>1.72</v>
      </c>
      <c r="AK79" s="8">
        <f t="shared" si="52"/>
        <v>12.5</v>
      </c>
      <c r="AL79" s="8">
        <f t="shared" si="43"/>
        <v>1.72</v>
      </c>
      <c r="AM79" s="8">
        <f t="shared" si="44"/>
        <v>212.5</v>
      </c>
      <c r="AP79" s="14">
        <f t="shared" si="37"/>
        <v>0.80999999999999983</v>
      </c>
    </row>
    <row r="80" spans="1:42" x14ac:dyDescent="0.25">
      <c r="A80" s="8">
        <f t="shared" si="38"/>
        <v>62</v>
      </c>
      <c r="B80" s="8" t="s">
        <v>21</v>
      </c>
      <c r="C80" s="9">
        <v>47453</v>
      </c>
      <c r="D80" s="10">
        <v>31</v>
      </c>
      <c r="E80" s="12">
        <f t="shared" si="49"/>
        <v>305.91160714285741</v>
      </c>
      <c r="F80" s="8">
        <f t="shared" si="59"/>
        <v>2.34</v>
      </c>
      <c r="G80" s="11">
        <f t="shared" si="53"/>
        <v>10.197053571428572</v>
      </c>
      <c r="H80" s="8">
        <f t="shared" si="27"/>
        <v>2.34</v>
      </c>
      <c r="I80" s="12">
        <f t="shared" si="28"/>
        <v>295.71455357142884</v>
      </c>
      <c r="K80" s="8">
        <f t="shared" si="30"/>
        <v>62</v>
      </c>
      <c r="L80" s="8" t="s">
        <v>21</v>
      </c>
      <c r="M80" s="9">
        <v>47484</v>
      </c>
      <c r="N80" s="10">
        <v>31</v>
      </c>
      <c r="O80" s="12">
        <f t="shared" si="40"/>
        <v>188.88888888889016</v>
      </c>
      <c r="P80" s="8">
        <f t="shared" si="60"/>
        <v>1.44</v>
      </c>
      <c r="Q80" s="11">
        <f t="shared" si="50"/>
        <v>11.111111111111111</v>
      </c>
      <c r="R80" s="8">
        <f t="shared" si="29"/>
        <v>1.44</v>
      </c>
      <c r="S80" s="12">
        <f t="shared" si="31"/>
        <v>177.77777777777905</v>
      </c>
      <c r="U80" s="8">
        <f t="shared" si="32"/>
        <v>62</v>
      </c>
      <c r="V80" s="8" t="s">
        <v>21</v>
      </c>
      <c r="W80" s="9">
        <v>47515</v>
      </c>
      <c r="X80" s="10">
        <v>28</v>
      </c>
      <c r="Y80" s="11">
        <f t="shared" si="41"/>
        <v>267.2999999999995</v>
      </c>
      <c r="Z80" s="8">
        <f t="shared" si="63"/>
        <v>1.85</v>
      </c>
      <c r="AA80" s="8">
        <f t="shared" si="51"/>
        <v>15.74</v>
      </c>
      <c r="AB80" s="8">
        <f t="shared" si="34"/>
        <v>1.85</v>
      </c>
      <c r="AC80" s="8">
        <f t="shared" si="35"/>
        <v>251.55999999999952</v>
      </c>
      <c r="AE80" s="8">
        <f t="shared" si="36"/>
        <v>62</v>
      </c>
      <c r="AF80" s="8" t="s">
        <v>21</v>
      </c>
      <c r="AG80" s="9">
        <v>47515</v>
      </c>
      <c r="AH80" s="10">
        <v>28</v>
      </c>
      <c r="AI80" s="8">
        <f t="shared" si="45"/>
        <v>212.5</v>
      </c>
      <c r="AJ80" s="8">
        <f t="shared" si="62"/>
        <v>1.47</v>
      </c>
      <c r="AK80" s="8">
        <f t="shared" si="52"/>
        <v>12.5</v>
      </c>
      <c r="AL80" s="8">
        <f t="shared" si="43"/>
        <v>1.47</v>
      </c>
      <c r="AM80" s="8">
        <f t="shared" si="44"/>
        <v>200</v>
      </c>
      <c r="AP80" s="14">
        <f t="shared" si="37"/>
        <v>0.89999999999999991</v>
      </c>
    </row>
    <row r="81" spans="1:42" x14ac:dyDescent="0.25">
      <c r="A81" s="8">
        <f t="shared" si="38"/>
        <v>63</v>
      </c>
      <c r="B81" s="8" t="s">
        <v>21</v>
      </c>
      <c r="C81" s="9">
        <v>47484</v>
      </c>
      <c r="D81" s="10">
        <v>31</v>
      </c>
      <c r="E81" s="12">
        <f t="shared" si="49"/>
        <v>295.71455357142884</v>
      </c>
      <c r="F81" s="8">
        <f t="shared" si="59"/>
        <v>2.2599999999999998</v>
      </c>
      <c r="G81" s="11">
        <f t="shared" si="53"/>
        <v>10.197053571428572</v>
      </c>
      <c r="H81" s="8">
        <f t="shared" si="27"/>
        <v>2.2599999999999998</v>
      </c>
      <c r="I81" s="12">
        <f t="shared" si="28"/>
        <v>285.51750000000027</v>
      </c>
      <c r="K81" s="8">
        <f t="shared" si="30"/>
        <v>63</v>
      </c>
      <c r="L81" s="8" t="s">
        <v>21</v>
      </c>
      <c r="M81" s="9">
        <v>47515</v>
      </c>
      <c r="N81" s="10">
        <v>28</v>
      </c>
      <c r="O81" s="12">
        <f t="shared" si="40"/>
        <v>177.77777777777905</v>
      </c>
      <c r="P81" s="8">
        <f t="shared" si="60"/>
        <v>1.23</v>
      </c>
      <c r="Q81" s="11">
        <f t="shared" si="50"/>
        <v>11.111111111111111</v>
      </c>
      <c r="R81" s="8">
        <f t="shared" si="29"/>
        <v>1.23</v>
      </c>
      <c r="S81" s="12">
        <f t="shared" si="31"/>
        <v>166.66666666666794</v>
      </c>
      <c r="U81" s="8">
        <f t="shared" si="32"/>
        <v>63</v>
      </c>
      <c r="V81" s="8" t="s">
        <v>21</v>
      </c>
      <c r="W81" s="9">
        <v>47543</v>
      </c>
      <c r="X81" s="10">
        <v>31</v>
      </c>
      <c r="Y81" s="11">
        <f t="shared" si="41"/>
        <v>251.55999999999952</v>
      </c>
      <c r="Z81" s="8">
        <f t="shared" si="63"/>
        <v>1.92</v>
      </c>
      <c r="AA81" s="8">
        <f t="shared" si="51"/>
        <v>15.74</v>
      </c>
      <c r="AB81" s="8">
        <f t="shared" si="34"/>
        <v>1.92</v>
      </c>
      <c r="AC81" s="8">
        <f t="shared" si="35"/>
        <v>235.81999999999951</v>
      </c>
      <c r="AE81" s="8">
        <f t="shared" si="36"/>
        <v>63</v>
      </c>
      <c r="AF81" s="8" t="s">
        <v>21</v>
      </c>
      <c r="AG81" s="9">
        <v>47543</v>
      </c>
      <c r="AH81" s="10">
        <v>31</v>
      </c>
      <c r="AI81" s="8">
        <f t="shared" si="45"/>
        <v>200</v>
      </c>
      <c r="AJ81" s="8">
        <f t="shared" si="62"/>
        <v>1.53</v>
      </c>
      <c r="AK81" s="8">
        <f t="shared" si="52"/>
        <v>12.5</v>
      </c>
      <c r="AL81" s="8">
        <f t="shared" si="43"/>
        <v>1.53</v>
      </c>
      <c r="AM81" s="8">
        <f t="shared" si="44"/>
        <v>187.5</v>
      </c>
      <c r="AP81" s="14">
        <f t="shared" si="37"/>
        <v>1.0299999999999998</v>
      </c>
    </row>
    <row r="82" spans="1:42" x14ac:dyDescent="0.25">
      <c r="A82" s="8">
        <f t="shared" si="38"/>
        <v>64</v>
      </c>
      <c r="B82" s="8" t="s">
        <v>21</v>
      </c>
      <c r="C82" s="9">
        <v>47515</v>
      </c>
      <c r="D82" s="10">
        <v>28</v>
      </c>
      <c r="E82" s="12">
        <f t="shared" si="49"/>
        <v>285.51750000000027</v>
      </c>
      <c r="F82" s="8">
        <f t="shared" si="59"/>
        <v>1.97</v>
      </c>
      <c r="G82" s="11">
        <f t="shared" si="53"/>
        <v>10.197053571428572</v>
      </c>
      <c r="H82" s="8">
        <f t="shared" si="27"/>
        <v>1.97</v>
      </c>
      <c r="I82" s="12">
        <f t="shared" si="28"/>
        <v>275.3204464285717</v>
      </c>
      <c r="K82" s="8">
        <f t="shared" si="30"/>
        <v>64</v>
      </c>
      <c r="L82" s="8" t="s">
        <v>21</v>
      </c>
      <c r="M82" s="9">
        <v>47543</v>
      </c>
      <c r="N82" s="10">
        <v>31</v>
      </c>
      <c r="O82" s="12">
        <f t="shared" si="40"/>
        <v>166.66666666666794</v>
      </c>
      <c r="P82" s="8">
        <f t="shared" si="60"/>
        <v>1.27</v>
      </c>
      <c r="Q82" s="11">
        <f t="shared" si="50"/>
        <v>11.111111111111111</v>
      </c>
      <c r="R82" s="8">
        <f t="shared" si="29"/>
        <v>1.27</v>
      </c>
      <c r="S82" s="12">
        <f t="shared" si="31"/>
        <v>155.55555555555682</v>
      </c>
      <c r="U82" s="8">
        <f t="shared" si="32"/>
        <v>64</v>
      </c>
      <c r="V82" s="8" t="s">
        <v>22</v>
      </c>
      <c r="W82" s="9">
        <v>47574</v>
      </c>
      <c r="X82" s="10">
        <v>30</v>
      </c>
      <c r="Y82" s="11">
        <f t="shared" si="41"/>
        <v>235.81999999999951</v>
      </c>
      <c r="Z82" s="8">
        <f t="shared" si="63"/>
        <v>1.74</v>
      </c>
      <c r="AA82" s="8">
        <f t="shared" si="51"/>
        <v>15.74</v>
      </c>
      <c r="AB82" s="8">
        <f t="shared" si="34"/>
        <v>1.74</v>
      </c>
      <c r="AC82" s="8">
        <f t="shared" si="35"/>
        <v>220.0799999999995</v>
      </c>
      <c r="AE82" s="8">
        <f t="shared" si="36"/>
        <v>64</v>
      </c>
      <c r="AF82" s="8" t="s">
        <v>22</v>
      </c>
      <c r="AG82" s="9">
        <v>47574</v>
      </c>
      <c r="AH82" s="10">
        <v>30</v>
      </c>
      <c r="AI82" s="8">
        <f t="shared" si="45"/>
        <v>187.5</v>
      </c>
      <c r="AJ82" s="8">
        <f t="shared" si="62"/>
        <v>1.39</v>
      </c>
      <c r="AK82" s="8">
        <f t="shared" si="52"/>
        <v>12.5</v>
      </c>
      <c r="AL82" s="8">
        <f t="shared" si="43"/>
        <v>1.39</v>
      </c>
      <c r="AM82" s="8">
        <f t="shared" si="44"/>
        <v>175</v>
      </c>
      <c r="AP82" s="14">
        <f t="shared" si="37"/>
        <v>0.7</v>
      </c>
    </row>
    <row r="83" spans="1:42" x14ac:dyDescent="0.25">
      <c r="A83" s="8">
        <f t="shared" si="38"/>
        <v>65</v>
      </c>
      <c r="B83" s="8" t="s">
        <v>21</v>
      </c>
      <c r="C83" s="9">
        <v>47543</v>
      </c>
      <c r="D83" s="10">
        <v>31</v>
      </c>
      <c r="E83" s="12">
        <f t="shared" si="49"/>
        <v>275.3204464285717</v>
      </c>
      <c r="F83" s="8">
        <f t="shared" si="59"/>
        <v>2.1</v>
      </c>
      <c r="G83" s="11">
        <f t="shared" si="53"/>
        <v>10.197053571428572</v>
      </c>
      <c r="H83" s="8">
        <f t="shared" ref="H83:H109" si="64">F83</f>
        <v>2.1</v>
      </c>
      <c r="I83" s="12">
        <f t="shared" ref="I83:I108" si="65">E83+F83-G83-H83</f>
        <v>265.12339285714313</v>
      </c>
      <c r="K83" s="8">
        <f t="shared" si="30"/>
        <v>65</v>
      </c>
      <c r="L83" s="8" t="s">
        <v>22</v>
      </c>
      <c r="M83" s="9">
        <v>47574</v>
      </c>
      <c r="N83" s="10">
        <v>30</v>
      </c>
      <c r="O83" s="12">
        <f t="shared" si="40"/>
        <v>155.55555555555682</v>
      </c>
      <c r="P83" s="8">
        <f t="shared" si="60"/>
        <v>1.1499999999999999</v>
      </c>
      <c r="Q83" s="11">
        <f t="shared" si="50"/>
        <v>11.111111111111111</v>
      </c>
      <c r="R83" s="8">
        <f t="shared" ref="R83:R96" si="66">P83</f>
        <v>1.1499999999999999</v>
      </c>
      <c r="S83" s="12">
        <f t="shared" si="31"/>
        <v>144.44444444444571</v>
      </c>
      <c r="U83" s="8">
        <f t="shared" si="32"/>
        <v>65</v>
      </c>
      <c r="V83" s="8" t="s">
        <v>22</v>
      </c>
      <c r="W83" s="9">
        <v>47604</v>
      </c>
      <c r="X83" s="10">
        <v>31</v>
      </c>
      <c r="Y83" s="11">
        <f t="shared" si="41"/>
        <v>220.0799999999995</v>
      </c>
      <c r="Z83" s="8">
        <f>ROUND(Y83*$AC$17*X83/365,2)</f>
        <v>1.68</v>
      </c>
      <c r="AA83" s="8">
        <f t="shared" si="51"/>
        <v>15.74</v>
      </c>
      <c r="AB83" s="8">
        <f t="shared" si="34"/>
        <v>1.68</v>
      </c>
      <c r="AC83" s="8">
        <f t="shared" si="35"/>
        <v>204.33999999999949</v>
      </c>
      <c r="AE83" s="8">
        <f t="shared" si="36"/>
        <v>65</v>
      </c>
      <c r="AF83" s="8" t="s">
        <v>22</v>
      </c>
      <c r="AG83" s="9">
        <v>47604</v>
      </c>
      <c r="AH83" s="10">
        <v>31</v>
      </c>
      <c r="AI83" s="8">
        <f t="shared" si="45"/>
        <v>175</v>
      </c>
      <c r="AJ83" s="8">
        <f t="shared" si="62"/>
        <v>1.34</v>
      </c>
      <c r="AK83" s="8">
        <f t="shared" si="52"/>
        <v>12.5</v>
      </c>
      <c r="AL83" s="8">
        <f t="shared" si="43"/>
        <v>1.34</v>
      </c>
      <c r="AM83" s="8">
        <f t="shared" si="44"/>
        <v>162.5</v>
      </c>
      <c r="AP83" s="14">
        <f t="shared" si="37"/>
        <v>0.95000000000000018</v>
      </c>
    </row>
    <row r="84" spans="1:42" x14ac:dyDescent="0.25">
      <c r="A84" s="8">
        <f t="shared" si="38"/>
        <v>66</v>
      </c>
      <c r="B84" s="8" t="s">
        <v>22</v>
      </c>
      <c r="C84" s="9">
        <v>47574</v>
      </c>
      <c r="D84" s="10">
        <v>30</v>
      </c>
      <c r="E84" s="12">
        <f t="shared" si="49"/>
        <v>265.12339285714313</v>
      </c>
      <c r="F84" s="8">
        <f t="shared" si="59"/>
        <v>1.96</v>
      </c>
      <c r="G84" s="11">
        <f t="shared" si="53"/>
        <v>10.197053571428572</v>
      </c>
      <c r="H84" s="8">
        <f t="shared" si="64"/>
        <v>1.96</v>
      </c>
      <c r="I84" s="12">
        <f t="shared" si="65"/>
        <v>254.92633928571453</v>
      </c>
      <c r="K84" s="8">
        <f t="shared" ref="K84:K95" si="67">K83+1</f>
        <v>66</v>
      </c>
      <c r="L84" s="8" t="s">
        <v>22</v>
      </c>
      <c r="M84" s="9">
        <v>47604</v>
      </c>
      <c r="N84" s="10">
        <v>31</v>
      </c>
      <c r="O84" s="12">
        <f t="shared" si="40"/>
        <v>144.44444444444571</v>
      </c>
      <c r="P84" s="8">
        <f t="shared" si="60"/>
        <v>1.1000000000000001</v>
      </c>
      <c r="Q84" s="11">
        <f t="shared" si="50"/>
        <v>11.111111111111111</v>
      </c>
      <c r="R84" s="8">
        <f t="shared" si="66"/>
        <v>1.1000000000000001</v>
      </c>
      <c r="S84" s="12">
        <f t="shared" ref="S84:S96" si="68">O84+P84-Q84-R84</f>
        <v>133.33333333333459</v>
      </c>
      <c r="U84" s="8">
        <f t="shared" ref="U84:U94" si="69">U83+1</f>
        <v>66</v>
      </c>
      <c r="V84" s="8" t="s">
        <v>22</v>
      </c>
      <c r="W84" s="9">
        <v>47635</v>
      </c>
      <c r="X84" s="10">
        <v>30</v>
      </c>
      <c r="Y84" s="11">
        <f t="shared" si="41"/>
        <v>204.33999999999949</v>
      </c>
      <c r="Z84" s="8">
        <f t="shared" ref="Z84:Z96" si="70">ROUND(Y84*$AC$17*X84/365,2)</f>
        <v>1.51</v>
      </c>
      <c r="AA84" s="8">
        <f t="shared" si="51"/>
        <v>15.74</v>
      </c>
      <c r="AB84" s="8">
        <f t="shared" ref="AB84:AB96" si="71">Z84</f>
        <v>1.51</v>
      </c>
      <c r="AC84" s="8">
        <f t="shared" ref="AC84:AC96" si="72">Y84+Z84-AA84-AB84</f>
        <v>188.59999999999948</v>
      </c>
      <c r="AE84" s="8">
        <f t="shared" ref="AE84:AE94" si="73">AE83+1</f>
        <v>66</v>
      </c>
      <c r="AF84" s="8" t="s">
        <v>22</v>
      </c>
      <c r="AG84" s="9">
        <v>47635</v>
      </c>
      <c r="AH84" s="10">
        <v>30</v>
      </c>
      <c r="AI84" s="8">
        <f t="shared" si="45"/>
        <v>162.5</v>
      </c>
      <c r="AJ84" s="8">
        <f t="shared" si="62"/>
        <v>1.2</v>
      </c>
      <c r="AK84" s="8">
        <f t="shared" si="52"/>
        <v>12.5</v>
      </c>
      <c r="AL84" s="8">
        <f t="shared" si="43"/>
        <v>1.2</v>
      </c>
      <c r="AM84" s="8">
        <f t="shared" si="44"/>
        <v>150</v>
      </c>
      <c r="AP84" s="14">
        <f t="shared" ref="AP84:AP96" si="74">F84-P84</f>
        <v>0.85999999999999988</v>
      </c>
    </row>
    <row r="85" spans="1:42" x14ac:dyDescent="0.25">
      <c r="A85" s="8">
        <f t="shared" ref="A85:A96" si="75">A84+1</f>
        <v>67</v>
      </c>
      <c r="B85" s="8" t="s">
        <v>22</v>
      </c>
      <c r="C85" s="9">
        <v>47604</v>
      </c>
      <c r="D85" s="10">
        <v>31</v>
      </c>
      <c r="E85" s="12">
        <f t="shared" si="49"/>
        <v>254.92633928571453</v>
      </c>
      <c r="F85" s="8">
        <f t="shared" si="59"/>
        <v>1.95</v>
      </c>
      <c r="G85" s="11">
        <f t="shared" si="53"/>
        <v>10.197053571428572</v>
      </c>
      <c r="H85" s="8">
        <f t="shared" si="64"/>
        <v>1.95</v>
      </c>
      <c r="I85" s="12">
        <f t="shared" si="65"/>
        <v>244.72928571428599</v>
      </c>
      <c r="K85" s="8">
        <f t="shared" si="67"/>
        <v>67</v>
      </c>
      <c r="L85" s="8" t="s">
        <v>22</v>
      </c>
      <c r="M85" s="9">
        <v>47635</v>
      </c>
      <c r="N85" s="10">
        <v>30</v>
      </c>
      <c r="O85" s="12">
        <f t="shared" ref="O85:O95" si="76">S84</f>
        <v>133.33333333333459</v>
      </c>
      <c r="P85" s="8">
        <f t="shared" si="60"/>
        <v>0.99</v>
      </c>
      <c r="Q85" s="11">
        <f t="shared" si="50"/>
        <v>11.111111111111111</v>
      </c>
      <c r="R85" s="8">
        <f t="shared" si="66"/>
        <v>0.99</v>
      </c>
      <c r="S85" s="12">
        <f t="shared" si="68"/>
        <v>122.22222222222349</v>
      </c>
      <c r="U85" s="8">
        <f t="shared" si="69"/>
        <v>67</v>
      </c>
      <c r="V85" s="8" t="s">
        <v>22</v>
      </c>
      <c r="W85" s="9">
        <v>47665</v>
      </c>
      <c r="X85" s="10">
        <v>31</v>
      </c>
      <c r="Y85" s="11">
        <f t="shared" ref="Y85:Y94" si="77">AC84</f>
        <v>188.59999999999948</v>
      </c>
      <c r="Z85" s="8">
        <f t="shared" si="70"/>
        <v>1.44</v>
      </c>
      <c r="AA85" s="8">
        <f t="shared" si="51"/>
        <v>15.74</v>
      </c>
      <c r="AB85" s="8">
        <f t="shared" si="71"/>
        <v>1.44</v>
      </c>
      <c r="AC85" s="8">
        <f t="shared" si="72"/>
        <v>172.85999999999947</v>
      </c>
      <c r="AE85" s="8">
        <f t="shared" si="73"/>
        <v>67</v>
      </c>
      <c r="AF85" s="8" t="s">
        <v>22</v>
      </c>
      <c r="AG85" s="9">
        <v>47665</v>
      </c>
      <c r="AH85" s="10">
        <v>31</v>
      </c>
      <c r="AI85" s="8">
        <f t="shared" si="45"/>
        <v>150</v>
      </c>
      <c r="AJ85" s="8">
        <f t="shared" si="62"/>
        <v>1.1499999999999999</v>
      </c>
      <c r="AK85" s="8">
        <f t="shared" si="52"/>
        <v>12.5</v>
      </c>
      <c r="AL85" s="8">
        <f t="shared" ref="AL85:AL96" si="78">AJ85</f>
        <v>1.1499999999999999</v>
      </c>
      <c r="AM85" s="8">
        <f t="shared" ref="AM85:AM96" si="79">AI85+AJ85-AK85-AL85</f>
        <v>137.5</v>
      </c>
      <c r="AP85" s="14">
        <f t="shared" si="74"/>
        <v>0.96</v>
      </c>
    </row>
    <row r="86" spans="1:42" x14ac:dyDescent="0.25">
      <c r="A86" s="8">
        <f t="shared" si="75"/>
        <v>68</v>
      </c>
      <c r="B86" s="8" t="s">
        <v>22</v>
      </c>
      <c r="C86" s="9">
        <v>47635</v>
      </c>
      <c r="D86" s="10">
        <v>30</v>
      </c>
      <c r="E86" s="12">
        <f t="shared" si="49"/>
        <v>244.72928571428599</v>
      </c>
      <c r="F86" s="8">
        <f t="shared" si="59"/>
        <v>1.81</v>
      </c>
      <c r="G86" s="11">
        <f t="shared" si="53"/>
        <v>10.197053571428572</v>
      </c>
      <c r="H86" s="8">
        <f t="shared" si="64"/>
        <v>1.81</v>
      </c>
      <c r="I86" s="12">
        <f t="shared" si="65"/>
        <v>234.53223214285742</v>
      </c>
      <c r="K86" s="8">
        <f t="shared" si="67"/>
        <v>68</v>
      </c>
      <c r="L86" s="8" t="s">
        <v>22</v>
      </c>
      <c r="M86" s="9">
        <v>47665</v>
      </c>
      <c r="N86" s="10">
        <v>31</v>
      </c>
      <c r="O86" s="12">
        <f t="shared" si="76"/>
        <v>122.22222222222349</v>
      </c>
      <c r="P86" s="8">
        <f t="shared" si="60"/>
        <v>0.93</v>
      </c>
      <c r="Q86" s="11">
        <f t="shared" si="50"/>
        <v>11.111111111111111</v>
      </c>
      <c r="R86" s="8">
        <f t="shared" si="66"/>
        <v>0.93</v>
      </c>
      <c r="S86" s="12">
        <f t="shared" si="68"/>
        <v>111.11111111111238</v>
      </c>
      <c r="U86" s="8">
        <f t="shared" si="69"/>
        <v>68</v>
      </c>
      <c r="V86" s="8" t="s">
        <v>22</v>
      </c>
      <c r="W86" s="9">
        <v>47696</v>
      </c>
      <c r="X86" s="10">
        <v>31</v>
      </c>
      <c r="Y86" s="11">
        <f t="shared" si="77"/>
        <v>172.85999999999947</v>
      </c>
      <c r="Z86" s="8">
        <f t="shared" si="70"/>
        <v>1.32</v>
      </c>
      <c r="AA86" s="8">
        <f t="shared" si="51"/>
        <v>15.74</v>
      </c>
      <c r="AB86" s="8">
        <f t="shared" si="71"/>
        <v>1.32</v>
      </c>
      <c r="AC86" s="8">
        <f t="shared" si="72"/>
        <v>157.11999999999946</v>
      </c>
      <c r="AE86" s="8">
        <f t="shared" si="73"/>
        <v>68</v>
      </c>
      <c r="AF86" s="8" t="s">
        <v>22</v>
      </c>
      <c r="AG86" s="9">
        <v>47696</v>
      </c>
      <c r="AH86" s="10">
        <v>31</v>
      </c>
      <c r="AI86" s="8">
        <f t="shared" ref="AI86:AI96" si="80">AM85</f>
        <v>137.5</v>
      </c>
      <c r="AJ86" s="8">
        <f t="shared" si="62"/>
        <v>1.05</v>
      </c>
      <c r="AK86" s="8">
        <f t="shared" si="52"/>
        <v>12.5</v>
      </c>
      <c r="AL86" s="8">
        <f t="shared" si="78"/>
        <v>1.05</v>
      </c>
      <c r="AM86" s="8">
        <f t="shared" si="79"/>
        <v>125.00000000000001</v>
      </c>
      <c r="AP86" s="14">
        <f t="shared" si="74"/>
        <v>0.88</v>
      </c>
    </row>
    <row r="87" spans="1:42" x14ac:dyDescent="0.25">
      <c r="A87" s="8">
        <f t="shared" si="75"/>
        <v>69</v>
      </c>
      <c r="B87" s="8" t="s">
        <v>22</v>
      </c>
      <c r="C87" s="9">
        <v>47665</v>
      </c>
      <c r="D87" s="10">
        <v>31</v>
      </c>
      <c r="E87" s="12">
        <f t="shared" si="49"/>
        <v>234.53223214285742</v>
      </c>
      <c r="F87" s="8">
        <f t="shared" si="59"/>
        <v>1.79</v>
      </c>
      <c r="G87" s="11">
        <f t="shared" si="53"/>
        <v>10.197053571428572</v>
      </c>
      <c r="H87" s="8">
        <f t="shared" si="64"/>
        <v>1.79</v>
      </c>
      <c r="I87" s="12">
        <f t="shared" si="65"/>
        <v>224.33517857142886</v>
      </c>
      <c r="K87" s="8">
        <f t="shared" si="67"/>
        <v>69</v>
      </c>
      <c r="L87" s="8" t="s">
        <v>22</v>
      </c>
      <c r="M87" s="9">
        <v>47696</v>
      </c>
      <c r="N87" s="10">
        <v>31</v>
      </c>
      <c r="O87" s="12">
        <f t="shared" si="76"/>
        <v>111.11111111111238</v>
      </c>
      <c r="P87" s="8">
        <f t="shared" si="60"/>
        <v>0.85</v>
      </c>
      <c r="Q87" s="11">
        <f t="shared" si="50"/>
        <v>11.111111111111111</v>
      </c>
      <c r="R87" s="8">
        <f t="shared" si="66"/>
        <v>0.85</v>
      </c>
      <c r="S87" s="12">
        <f t="shared" si="68"/>
        <v>100.00000000000126</v>
      </c>
      <c r="U87" s="8">
        <f t="shared" si="69"/>
        <v>69</v>
      </c>
      <c r="V87" s="8" t="s">
        <v>22</v>
      </c>
      <c r="W87" s="9">
        <v>47727</v>
      </c>
      <c r="X87" s="10">
        <v>30</v>
      </c>
      <c r="Y87" s="11">
        <f t="shared" si="77"/>
        <v>157.11999999999946</v>
      </c>
      <c r="Z87" s="8">
        <f t="shared" si="70"/>
        <v>1.1599999999999999</v>
      </c>
      <c r="AA87" s="8">
        <f t="shared" si="51"/>
        <v>15.74</v>
      </c>
      <c r="AB87" s="8">
        <f t="shared" si="71"/>
        <v>1.1599999999999999</v>
      </c>
      <c r="AC87" s="8">
        <f t="shared" si="72"/>
        <v>141.37999999999946</v>
      </c>
      <c r="AE87" s="8">
        <f t="shared" si="73"/>
        <v>69</v>
      </c>
      <c r="AF87" s="8" t="s">
        <v>22</v>
      </c>
      <c r="AG87" s="9">
        <v>47727</v>
      </c>
      <c r="AH87" s="10">
        <v>30</v>
      </c>
      <c r="AI87" s="8">
        <f t="shared" si="80"/>
        <v>125.00000000000001</v>
      </c>
      <c r="AJ87" s="8">
        <f t="shared" si="62"/>
        <v>0.92</v>
      </c>
      <c r="AK87" s="8">
        <f t="shared" si="52"/>
        <v>12.5</v>
      </c>
      <c r="AL87" s="8">
        <f t="shared" si="78"/>
        <v>0.92</v>
      </c>
      <c r="AM87" s="8">
        <f t="shared" si="79"/>
        <v>112.50000000000001</v>
      </c>
      <c r="AP87" s="14">
        <f t="shared" si="74"/>
        <v>0.94000000000000006</v>
      </c>
    </row>
    <row r="88" spans="1:42" x14ac:dyDescent="0.25">
      <c r="A88" s="8">
        <f t="shared" si="75"/>
        <v>70</v>
      </c>
      <c r="B88" s="8" t="s">
        <v>22</v>
      </c>
      <c r="C88" s="9">
        <v>47696</v>
      </c>
      <c r="D88" s="10">
        <v>31</v>
      </c>
      <c r="E88" s="12">
        <f t="shared" si="49"/>
        <v>224.33517857142886</v>
      </c>
      <c r="F88" s="8">
        <f t="shared" si="59"/>
        <v>1.71</v>
      </c>
      <c r="G88" s="11">
        <f t="shared" si="53"/>
        <v>10.197053571428572</v>
      </c>
      <c r="H88" s="8">
        <f t="shared" si="64"/>
        <v>1.71</v>
      </c>
      <c r="I88" s="12">
        <f t="shared" si="65"/>
        <v>214.13812500000029</v>
      </c>
      <c r="K88" s="8">
        <f t="shared" si="67"/>
        <v>70</v>
      </c>
      <c r="L88" s="8" t="s">
        <v>22</v>
      </c>
      <c r="M88" s="9">
        <v>47727</v>
      </c>
      <c r="N88" s="10">
        <v>30</v>
      </c>
      <c r="O88" s="12">
        <f t="shared" si="76"/>
        <v>100.00000000000126</v>
      </c>
      <c r="P88" s="8">
        <f t="shared" si="60"/>
        <v>0.74</v>
      </c>
      <c r="Q88" s="11">
        <f t="shared" si="50"/>
        <v>11.111111111111111</v>
      </c>
      <c r="R88" s="8">
        <f t="shared" si="66"/>
        <v>0.74</v>
      </c>
      <c r="S88" s="12">
        <f t="shared" si="68"/>
        <v>88.88888888889015</v>
      </c>
      <c r="U88" s="8">
        <f t="shared" si="69"/>
        <v>70</v>
      </c>
      <c r="V88" s="8" t="s">
        <v>22</v>
      </c>
      <c r="W88" s="9">
        <v>47757</v>
      </c>
      <c r="X88" s="10">
        <v>31</v>
      </c>
      <c r="Y88" s="11">
        <f t="shared" si="77"/>
        <v>141.37999999999946</v>
      </c>
      <c r="Z88" s="8">
        <f t="shared" si="70"/>
        <v>1.08</v>
      </c>
      <c r="AA88" s="8">
        <f t="shared" si="51"/>
        <v>15.74</v>
      </c>
      <c r="AB88" s="8">
        <f t="shared" si="71"/>
        <v>1.08</v>
      </c>
      <c r="AC88" s="8">
        <f t="shared" si="72"/>
        <v>125.63999999999947</v>
      </c>
      <c r="AE88" s="8">
        <f t="shared" si="73"/>
        <v>70</v>
      </c>
      <c r="AF88" s="8" t="s">
        <v>22</v>
      </c>
      <c r="AG88" s="9">
        <v>47757</v>
      </c>
      <c r="AH88" s="10">
        <v>31</v>
      </c>
      <c r="AI88" s="8">
        <f t="shared" si="80"/>
        <v>112.50000000000001</v>
      </c>
      <c r="AJ88" s="8">
        <f t="shared" si="62"/>
        <v>0.86</v>
      </c>
      <c r="AK88" s="8">
        <f t="shared" si="52"/>
        <v>12.5</v>
      </c>
      <c r="AL88" s="8">
        <f t="shared" si="78"/>
        <v>0.86</v>
      </c>
      <c r="AM88" s="8">
        <f t="shared" si="79"/>
        <v>100.00000000000001</v>
      </c>
      <c r="AP88" s="14">
        <f t="shared" si="74"/>
        <v>0.97</v>
      </c>
    </row>
    <row r="89" spans="1:42" x14ac:dyDescent="0.25">
      <c r="A89" s="8">
        <f t="shared" si="75"/>
        <v>71</v>
      </c>
      <c r="B89" s="8" t="s">
        <v>22</v>
      </c>
      <c r="C89" s="9">
        <v>47727</v>
      </c>
      <c r="D89" s="10">
        <v>30</v>
      </c>
      <c r="E89" s="12">
        <f t="shared" si="49"/>
        <v>214.13812500000029</v>
      </c>
      <c r="F89" s="8">
        <f t="shared" si="59"/>
        <v>1.58</v>
      </c>
      <c r="G89" s="11">
        <f t="shared" si="53"/>
        <v>10.197053571428572</v>
      </c>
      <c r="H89" s="8">
        <f t="shared" si="64"/>
        <v>1.58</v>
      </c>
      <c r="I89" s="12">
        <f t="shared" si="65"/>
        <v>203.94107142857172</v>
      </c>
      <c r="K89" s="8">
        <f t="shared" si="67"/>
        <v>71</v>
      </c>
      <c r="L89" s="8" t="s">
        <v>22</v>
      </c>
      <c r="M89" s="9">
        <v>47757</v>
      </c>
      <c r="N89" s="10">
        <v>31</v>
      </c>
      <c r="O89" s="12">
        <f t="shared" si="76"/>
        <v>88.88888888889015</v>
      </c>
      <c r="P89" s="8">
        <f t="shared" si="60"/>
        <v>0.68</v>
      </c>
      <c r="Q89" s="11">
        <f t="shared" si="50"/>
        <v>11.111111111111111</v>
      </c>
      <c r="R89" s="8">
        <f t="shared" si="66"/>
        <v>0.68</v>
      </c>
      <c r="S89" s="12">
        <f t="shared" si="68"/>
        <v>77.777777777779036</v>
      </c>
      <c r="U89" s="8">
        <f t="shared" si="69"/>
        <v>71</v>
      </c>
      <c r="V89" s="8" t="s">
        <v>22</v>
      </c>
      <c r="W89" s="9">
        <v>47788</v>
      </c>
      <c r="X89" s="10">
        <v>30</v>
      </c>
      <c r="Y89" s="11">
        <f t="shared" si="77"/>
        <v>125.63999999999947</v>
      </c>
      <c r="Z89" s="8">
        <f t="shared" si="70"/>
        <v>0.93</v>
      </c>
      <c r="AA89" s="8">
        <f t="shared" si="51"/>
        <v>15.74</v>
      </c>
      <c r="AB89" s="8">
        <f t="shared" si="71"/>
        <v>0.93</v>
      </c>
      <c r="AC89" s="8">
        <f t="shared" si="72"/>
        <v>109.89999999999948</v>
      </c>
      <c r="AE89" s="8">
        <f t="shared" si="73"/>
        <v>71</v>
      </c>
      <c r="AF89" s="8" t="s">
        <v>22</v>
      </c>
      <c r="AG89" s="9">
        <v>47788</v>
      </c>
      <c r="AH89" s="10">
        <v>30</v>
      </c>
      <c r="AI89" s="8">
        <f t="shared" si="80"/>
        <v>100.00000000000001</v>
      </c>
      <c r="AJ89" s="8">
        <f t="shared" si="62"/>
        <v>0.74</v>
      </c>
      <c r="AK89" s="8">
        <f t="shared" si="52"/>
        <v>12.5</v>
      </c>
      <c r="AL89" s="8">
        <f t="shared" si="78"/>
        <v>0.74</v>
      </c>
      <c r="AM89" s="8">
        <f t="shared" si="79"/>
        <v>87.500000000000014</v>
      </c>
      <c r="AP89" s="14">
        <f t="shared" si="74"/>
        <v>0.9</v>
      </c>
    </row>
    <row r="90" spans="1:42" x14ac:dyDescent="0.25">
      <c r="A90" s="8">
        <f t="shared" si="75"/>
        <v>72</v>
      </c>
      <c r="B90" s="8" t="s">
        <v>22</v>
      </c>
      <c r="C90" s="9">
        <v>47757</v>
      </c>
      <c r="D90" s="10">
        <v>31</v>
      </c>
      <c r="E90" s="12">
        <f t="shared" ref="E90:E94" si="81">I89</f>
        <v>203.94107142857172</v>
      </c>
      <c r="F90" s="8">
        <f t="shared" si="59"/>
        <v>1.56</v>
      </c>
      <c r="G90" s="11">
        <f t="shared" si="53"/>
        <v>10.197053571428572</v>
      </c>
      <c r="H90" s="8">
        <f t="shared" si="64"/>
        <v>1.56</v>
      </c>
      <c r="I90" s="12">
        <f t="shared" si="65"/>
        <v>193.74401785714315</v>
      </c>
      <c r="K90" s="8">
        <f t="shared" si="67"/>
        <v>72</v>
      </c>
      <c r="L90" s="8" t="s">
        <v>22</v>
      </c>
      <c r="M90" s="9">
        <v>47788</v>
      </c>
      <c r="N90" s="10">
        <v>30</v>
      </c>
      <c r="O90" s="12">
        <f t="shared" si="76"/>
        <v>77.777777777779036</v>
      </c>
      <c r="P90" s="8">
        <f t="shared" si="60"/>
        <v>0.57999999999999996</v>
      </c>
      <c r="Q90" s="11">
        <f t="shared" ref="Q90:Q96" si="82">$O$25/72</f>
        <v>11.111111111111111</v>
      </c>
      <c r="R90" s="8">
        <f t="shared" si="66"/>
        <v>0.57999999999999996</v>
      </c>
      <c r="S90" s="12">
        <f t="shared" si="68"/>
        <v>66.666666666667922</v>
      </c>
      <c r="U90" s="8">
        <f t="shared" si="69"/>
        <v>72</v>
      </c>
      <c r="V90" s="8" t="s">
        <v>22</v>
      </c>
      <c r="W90" s="9">
        <v>47818</v>
      </c>
      <c r="X90" s="10">
        <v>31</v>
      </c>
      <c r="Y90" s="11">
        <f t="shared" si="77"/>
        <v>109.89999999999948</v>
      </c>
      <c r="Z90" s="8">
        <f t="shared" si="70"/>
        <v>0.84</v>
      </c>
      <c r="AA90" s="8">
        <f t="shared" ref="AA90:AA95" si="83">ROUND($Y$25/72,2)</f>
        <v>15.74</v>
      </c>
      <c r="AB90" s="8">
        <f t="shared" si="71"/>
        <v>0.84</v>
      </c>
      <c r="AC90" s="8">
        <f t="shared" si="72"/>
        <v>94.159999999999485</v>
      </c>
      <c r="AE90" s="8">
        <f t="shared" si="73"/>
        <v>72</v>
      </c>
      <c r="AF90" s="8" t="s">
        <v>22</v>
      </c>
      <c r="AG90" s="9">
        <v>47818</v>
      </c>
      <c r="AH90" s="10">
        <v>31</v>
      </c>
      <c r="AI90" s="8">
        <f t="shared" si="80"/>
        <v>87.500000000000014</v>
      </c>
      <c r="AJ90" s="8">
        <f t="shared" si="62"/>
        <v>0.67</v>
      </c>
      <c r="AK90" s="8">
        <f t="shared" ref="AK90:AK96" si="84">ROUND($AI$25/72,2)</f>
        <v>12.5</v>
      </c>
      <c r="AL90" s="8">
        <f t="shared" si="78"/>
        <v>0.67</v>
      </c>
      <c r="AM90" s="8">
        <f t="shared" si="79"/>
        <v>75.000000000000014</v>
      </c>
      <c r="AP90" s="14">
        <f t="shared" si="74"/>
        <v>0.98000000000000009</v>
      </c>
    </row>
    <row r="91" spans="1:42" x14ac:dyDescent="0.25">
      <c r="A91" s="8">
        <f t="shared" si="75"/>
        <v>73</v>
      </c>
      <c r="B91" s="8" t="s">
        <v>22</v>
      </c>
      <c r="C91" s="9">
        <v>47788</v>
      </c>
      <c r="D91" s="10">
        <v>30</v>
      </c>
      <c r="E91" s="12">
        <f t="shared" si="81"/>
        <v>193.74401785714315</v>
      </c>
      <c r="F91" s="8">
        <f t="shared" si="59"/>
        <v>1.43</v>
      </c>
      <c r="G91" s="11">
        <f t="shared" ref="G91:G109" si="85">$E$25/84</f>
        <v>10.197053571428572</v>
      </c>
      <c r="H91" s="8">
        <f t="shared" si="64"/>
        <v>1.43</v>
      </c>
      <c r="I91" s="12">
        <f t="shared" si="65"/>
        <v>183.54696428571458</v>
      </c>
      <c r="K91" s="8">
        <f t="shared" si="67"/>
        <v>73</v>
      </c>
      <c r="L91" s="8" t="s">
        <v>22</v>
      </c>
      <c r="M91" s="9">
        <v>47818</v>
      </c>
      <c r="N91" s="10">
        <v>31</v>
      </c>
      <c r="O91" s="12">
        <f t="shared" si="76"/>
        <v>66.666666666667922</v>
      </c>
      <c r="P91" s="8">
        <f t="shared" si="60"/>
        <v>0.51</v>
      </c>
      <c r="Q91" s="11">
        <f t="shared" si="82"/>
        <v>11.111111111111111</v>
      </c>
      <c r="R91" s="8">
        <f t="shared" si="66"/>
        <v>0.51</v>
      </c>
      <c r="S91" s="12">
        <f t="shared" si="68"/>
        <v>55.555555555556815</v>
      </c>
      <c r="U91" s="8">
        <f t="shared" si="69"/>
        <v>73</v>
      </c>
      <c r="V91" s="8" t="s">
        <v>22</v>
      </c>
      <c r="W91" s="9">
        <v>47849</v>
      </c>
      <c r="X91" s="10">
        <v>31</v>
      </c>
      <c r="Y91" s="11">
        <f t="shared" si="77"/>
        <v>94.159999999999485</v>
      </c>
      <c r="Z91" s="8">
        <f t="shared" si="70"/>
        <v>0.72</v>
      </c>
      <c r="AA91" s="8">
        <f t="shared" si="83"/>
        <v>15.74</v>
      </c>
      <c r="AB91" s="8">
        <f t="shared" si="71"/>
        <v>0.72</v>
      </c>
      <c r="AC91" s="8">
        <f t="shared" si="72"/>
        <v>78.41999999999949</v>
      </c>
      <c r="AE91" s="8">
        <f t="shared" si="73"/>
        <v>73</v>
      </c>
      <c r="AF91" s="8" t="s">
        <v>22</v>
      </c>
      <c r="AG91" s="9">
        <v>47849</v>
      </c>
      <c r="AH91" s="10">
        <v>31</v>
      </c>
      <c r="AI91" s="8">
        <f t="shared" si="80"/>
        <v>75.000000000000014</v>
      </c>
      <c r="AJ91" s="8">
        <f t="shared" si="62"/>
        <v>0.56999999999999995</v>
      </c>
      <c r="AK91" s="8">
        <f t="shared" si="84"/>
        <v>12.5</v>
      </c>
      <c r="AL91" s="8">
        <f t="shared" si="78"/>
        <v>0.56999999999999995</v>
      </c>
      <c r="AM91" s="8">
        <f t="shared" si="79"/>
        <v>62.500000000000007</v>
      </c>
      <c r="AP91" s="14">
        <f t="shared" si="74"/>
        <v>0.91999999999999993</v>
      </c>
    </row>
    <row r="92" spans="1:42" x14ac:dyDescent="0.25">
      <c r="A92" s="8">
        <f t="shared" si="75"/>
        <v>74</v>
      </c>
      <c r="B92" s="8" t="s">
        <v>22</v>
      </c>
      <c r="C92" s="9">
        <v>47818</v>
      </c>
      <c r="D92" s="10">
        <v>31</v>
      </c>
      <c r="E92" s="12">
        <f t="shared" si="81"/>
        <v>183.54696428571458</v>
      </c>
      <c r="F92" s="8">
        <f t="shared" si="59"/>
        <v>1.4</v>
      </c>
      <c r="G92" s="11">
        <f t="shared" si="85"/>
        <v>10.197053571428572</v>
      </c>
      <c r="H92" s="8">
        <f t="shared" si="64"/>
        <v>1.4</v>
      </c>
      <c r="I92" s="12">
        <f t="shared" si="65"/>
        <v>173.34991071428601</v>
      </c>
      <c r="K92" s="8">
        <f t="shared" si="67"/>
        <v>74</v>
      </c>
      <c r="L92" s="8" t="s">
        <v>22</v>
      </c>
      <c r="M92" s="9">
        <v>47849</v>
      </c>
      <c r="N92" s="10">
        <v>31</v>
      </c>
      <c r="O92" s="12">
        <f t="shared" si="76"/>
        <v>55.555555555556815</v>
      </c>
      <c r="P92" s="8">
        <f t="shared" si="60"/>
        <v>0.42</v>
      </c>
      <c r="Q92" s="11">
        <f t="shared" si="82"/>
        <v>11.111111111111111</v>
      </c>
      <c r="R92" s="8">
        <f t="shared" si="66"/>
        <v>0.42</v>
      </c>
      <c r="S92" s="12">
        <f t="shared" si="68"/>
        <v>44.444444444445708</v>
      </c>
      <c r="U92" s="8">
        <f t="shared" si="69"/>
        <v>74</v>
      </c>
      <c r="V92" s="8" t="s">
        <v>22</v>
      </c>
      <c r="W92" s="9">
        <v>47880</v>
      </c>
      <c r="X92" s="10">
        <v>28</v>
      </c>
      <c r="Y92" s="11">
        <f t="shared" si="77"/>
        <v>78.41999999999949</v>
      </c>
      <c r="Z92" s="8">
        <f t="shared" si="70"/>
        <v>0.54</v>
      </c>
      <c r="AA92" s="8">
        <f t="shared" si="83"/>
        <v>15.74</v>
      </c>
      <c r="AB92" s="8">
        <f t="shared" si="71"/>
        <v>0.54</v>
      </c>
      <c r="AC92" s="8">
        <f t="shared" si="72"/>
        <v>62.679999999999495</v>
      </c>
      <c r="AE92" s="8">
        <f t="shared" si="73"/>
        <v>74</v>
      </c>
      <c r="AF92" s="8" t="s">
        <v>22</v>
      </c>
      <c r="AG92" s="9">
        <v>47880</v>
      </c>
      <c r="AH92" s="10">
        <v>28</v>
      </c>
      <c r="AI92" s="8">
        <f t="shared" si="80"/>
        <v>62.500000000000007</v>
      </c>
      <c r="AJ92" s="8">
        <f t="shared" si="62"/>
        <v>0.43</v>
      </c>
      <c r="AK92" s="8">
        <f t="shared" si="84"/>
        <v>12.5</v>
      </c>
      <c r="AL92" s="8">
        <f t="shared" si="78"/>
        <v>0.43</v>
      </c>
      <c r="AM92" s="8">
        <f t="shared" si="79"/>
        <v>50.000000000000007</v>
      </c>
      <c r="AP92" s="14">
        <f t="shared" si="74"/>
        <v>0.98</v>
      </c>
    </row>
    <row r="93" spans="1:42" x14ac:dyDescent="0.25">
      <c r="A93" s="8">
        <f t="shared" si="75"/>
        <v>75</v>
      </c>
      <c r="B93" s="8" t="s">
        <v>22</v>
      </c>
      <c r="C93" s="9">
        <v>47849</v>
      </c>
      <c r="D93" s="10">
        <v>31</v>
      </c>
      <c r="E93" s="12">
        <f t="shared" si="81"/>
        <v>173.34991071428601</v>
      </c>
      <c r="F93" s="8">
        <f t="shared" si="59"/>
        <v>1.33</v>
      </c>
      <c r="G93" s="11">
        <f t="shared" si="85"/>
        <v>10.197053571428572</v>
      </c>
      <c r="H93" s="8">
        <f t="shared" si="64"/>
        <v>1.33</v>
      </c>
      <c r="I93" s="12">
        <f t="shared" si="65"/>
        <v>163.15285714285744</v>
      </c>
      <c r="K93" s="8">
        <f t="shared" si="67"/>
        <v>75</v>
      </c>
      <c r="L93" s="8" t="s">
        <v>22</v>
      </c>
      <c r="M93" s="9">
        <v>47880</v>
      </c>
      <c r="N93" s="10">
        <v>28</v>
      </c>
      <c r="O93" s="12">
        <f t="shared" si="76"/>
        <v>44.444444444445708</v>
      </c>
      <c r="P93" s="8">
        <f t="shared" si="60"/>
        <v>0.31</v>
      </c>
      <c r="Q93" s="11">
        <f t="shared" si="82"/>
        <v>11.111111111111111</v>
      </c>
      <c r="R93" s="8">
        <f t="shared" si="66"/>
        <v>0.31</v>
      </c>
      <c r="S93" s="12">
        <f t="shared" si="68"/>
        <v>33.333333333334593</v>
      </c>
      <c r="U93" s="8">
        <f t="shared" si="69"/>
        <v>75</v>
      </c>
      <c r="V93" s="8" t="s">
        <v>22</v>
      </c>
      <c r="W93" s="9">
        <v>47908</v>
      </c>
      <c r="X93" s="10">
        <v>31</v>
      </c>
      <c r="Y93" s="11">
        <f t="shared" si="77"/>
        <v>62.679999999999495</v>
      </c>
      <c r="Z93" s="8">
        <f t="shared" si="70"/>
        <v>0.48</v>
      </c>
      <c r="AA93" s="8">
        <f t="shared" si="83"/>
        <v>15.74</v>
      </c>
      <c r="AB93" s="8">
        <f t="shared" si="71"/>
        <v>0.48</v>
      </c>
      <c r="AC93" s="8">
        <f t="shared" si="72"/>
        <v>46.939999999999493</v>
      </c>
      <c r="AE93" s="8">
        <f t="shared" si="73"/>
        <v>75</v>
      </c>
      <c r="AF93" s="8" t="s">
        <v>22</v>
      </c>
      <c r="AG93" s="9">
        <v>47908</v>
      </c>
      <c r="AH93" s="10">
        <v>31</v>
      </c>
      <c r="AI93" s="8">
        <f t="shared" si="80"/>
        <v>50.000000000000007</v>
      </c>
      <c r="AJ93" s="8">
        <f t="shared" si="62"/>
        <v>0.38</v>
      </c>
      <c r="AK93" s="8">
        <f t="shared" si="84"/>
        <v>12.5</v>
      </c>
      <c r="AL93" s="8">
        <f t="shared" si="78"/>
        <v>0.38</v>
      </c>
      <c r="AM93" s="8">
        <f t="shared" si="79"/>
        <v>37.500000000000007</v>
      </c>
      <c r="AP93" s="14">
        <f t="shared" si="74"/>
        <v>1.02</v>
      </c>
    </row>
    <row r="94" spans="1:42" x14ac:dyDescent="0.25">
      <c r="A94" s="8">
        <f t="shared" si="75"/>
        <v>76</v>
      </c>
      <c r="B94" s="8" t="s">
        <v>22</v>
      </c>
      <c r="C94" s="9">
        <v>47880</v>
      </c>
      <c r="D94" s="10">
        <v>28</v>
      </c>
      <c r="E94" s="12">
        <f t="shared" si="81"/>
        <v>163.15285714285744</v>
      </c>
      <c r="F94" s="8">
        <f t="shared" si="59"/>
        <v>1.1299999999999999</v>
      </c>
      <c r="G94" s="11">
        <f t="shared" si="85"/>
        <v>10.197053571428572</v>
      </c>
      <c r="H94" s="8">
        <f t="shared" si="64"/>
        <v>1.1299999999999999</v>
      </c>
      <c r="I94" s="12">
        <f t="shared" si="65"/>
        <v>152.95580357142887</v>
      </c>
      <c r="K94" s="8">
        <f t="shared" si="67"/>
        <v>76</v>
      </c>
      <c r="L94" s="8" t="s">
        <v>22</v>
      </c>
      <c r="M94" s="9">
        <v>47908</v>
      </c>
      <c r="N94" s="10">
        <v>31</v>
      </c>
      <c r="O94" s="12">
        <f t="shared" si="76"/>
        <v>33.333333333334593</v>
      </c>
      <c r="P94" s="8">
        <f t="shared" si="60"/>
        <v>0.25</v>
      </c>
      <c r="Q94" s="11">
        <f t="shared" si="82"/>
        <v>11.111111111111111</v>
      </c>
      <c r="R94" s="8">
        <f t="shared" si="66"/>
        <v>0.25</v>
      </c>
      <c r="S94" s="12">
        <f t="shared" si="68"/>
        <v>22.222222222223483</v>
      </c>
      <c r="U94" s="8">
        <f t="shared" si="69"/>
        <v>76</v>
      </c>
      <c r="V94" s="8" t="s">
        <v>23</v>
      </c>
      <c r="W94" s="9">
        <v>48305</v>
      </c>
      <c r="X94" s="10">
        <v>30</v>
      </c>
      <c r="Y94" s="11">
        <f t="shared" si="77"/>
        <v>46.939999999999493</v>
      </c>
      <c r="Z94" s="8">
        <f t="shared" si="70"/>
        <v>0.35</v>
      </c>
      <c r="AA94" s="8">
        <f t="shared" si="83"/>
        <v>15.74</v>
      </c>
      <c r="AB94" s="8">
        <f t="shared" si="71"/>
        <v>0.35</v>
      </c>
      <c r="AC94" s="8">
        <f t="shared" si="72"/>
        <v>31.199999999999491</v>
      </c>
      <c r="AE94" s="8">
        <f t="shared" si="73"/>
        <v>76</v>
      </c>
      <c r="AF94" s="8" t="s">
        <v>23</v>
      </c>
      <c r="AG94" s="9">
        <v>48305</v>
      </c>
      <c r="AH94" s="10">
        <v>30</v>
      </c>
      <c r="AI94" s="8">
        <f t="shared" si="80"/>
        <v>37.500000000000007</v>
      </c>
      <c r="AJ94" s="8">
        <f t="shared" si="62"/>
        <v>0.28000000000000003</v>
      </c>
      <c r="AK94" s="8">
        <f t="shared" si="84"/>
        <v>12.5</v>
      </c>
      <c r="AL94" s="8">
        <f t="shared" si="78"/>
        <v>0.28000000000000003</v>
      </c>
      <c r="AM94" s="8">
        <f t="shared" si="79"/>
        <v>25.000000000000007</v>
      </c>
      <c r="AP94" s="14">
        <f t="shared" si="74"/>
        <v>0.87999999999999989</v>
      </c>
    </row>
    <row r="95" spans="1:42" x14ac:dyDescent="0.25">
      <c r="A95" s="8">
        <f t="shared" si="75"/>
        <v>77</v>
      </c>
      <c r="B95" s="8" t="s">
        <v>22</v>
      </c>
      <c r="C95" s="9">
        <v>47908</v>
      </c>
      <c r="D95" s="10">
        <v>31</v>
      </c>
      <c r="E95" s="12">
        <f>I94</f>
        <v>152.95580357142887</v>
      </c>
      <c r="F95" s="8">
        <f t="shared" si="59"/>
        <v>1.17</v>
      </c>
      <c r="G95" s="11">
        <f t="shared" si="85"/>
        <v>10.197053571428572</v>
      </c>
      <c r="H95" s="8">
        <f t="shared" si="64"/>
        <v>1.17</v>
      </c>
      <c r="I95" s="12">
        <f t="shared" si="65"/>
        <v>142.7587500000003</v>
      </c>
      <c r="K95" s="8">
        <f t="shared" si="67"/>
        <v>77</v>
      </c>
      <c r="L95" s="8" t="s">
        <v>23</v>
      </c>
      <c r="M95" s="9">
        <v>48305</v>
      </c>
      <c r="N95" s="10">
        <v>30</v>
      </c>
      <c r="O95" s="12">
        <f t="shared" si="76"/>
        <v>22.222222222223483</v>
      </c>
      <c r="P95" s="8">
        <f t="shared" si="60"/>
        <v>0.16</v>
      </c>
      <c r="Q95" s="11">
        <f t="shared" si="82"/>
        <v>11.111111111111111</v>
      </c>
      <c r="R95" s="8">
        <f t="shared" si="66"/>
        <v>0.16</v>
      </c>
      <c r="S95" s="11">
        <f t="shared" si="68"/>
        <v>11.111111111112372</v>
      </c>
      <c r="U95" s="8">
        <v>77</v>
      </c>
      <c r="V95" s="8" t="s">
        <v>23</v>
      </c>
      <c r="W95" s="9">
        <v>48335</v>
      </c>
      <c r="X95" s="10">
        <v>31</v>
      </c>
      <c r="Y95" s="11">
        <f>AC94</f>
        <v>31.199999999999491</v>
      </c>
      <c r="Z95" s="8">
        <f t="shared" si="70"/>
        <v>0.24</v>
      </c>
      <c r="AA95" s="8">
        <f t="shared" si="83"/>
        <v>15.74</v>
      </c>
      <c r="AB95" s="8">
        <f t="shared" si="71"/>
        <v>0.24</v>
      </c>
      <c r="AC95" s="8">
        <f t="shared" si="72"/>
        <v>15.459999999999489</v>
      </c>
      <c r="AE95" s="8">
        <v>77</v>
      </c>
      <c r="AF95" s="8" t="s">
        <v>23</v>
      </c>
      <c r="AG95" s="9">
        <v>48335</v>
      </c>
      <c r="AH95" s="10">
        <v>31</v>
      </c>
      <c r="AI95" s="8">
        <f t="shared" si="80"/>
        <v>25.000000000000007</v>
      </c>
      <c r="AJ95" s="8">
        <f t="shared" si="62"/>
        <v>0.19</v>
      </c>
      <c r="AK95" s="8">
        <f t="shared" si="84"/>
        <v>12.5</v>
      </c>
      <c r="AL95" s="8">
        <f t="shared" si="78"/>
        <v>0.19</v>
      </c>
      <c r="AM95" s="8">
        <f t="shared" si="79"/>
        <v>12.500000000000009</v>
      </c>
      <c r="AP95" s="14">
        <f t="shared" si="74"/>
        <v>1.01</v>
      </c>
    </row>
    <row r="96" spans="1:42" x14ac:dyDescent="0.25">
      <c r="A96" s="8">
        <f t="shared" si="75"/>
        <v>78</v>
      </c>
      <c r="B96" s="8" t="s">
        <v>23</v>
      </c>
      <c r="C96" s="9">
        <v>47939</v>
      </c>
      <c r="D96" s="10">
        <v>30</v>
      </c>
      <c r="E96" s="12">
        <f>I95</f>
        <v>142.7587500000003</v>
      </c>
      <c r="F96" s="11">
        <f t="shared" si="59"/>
        <v>1.06</v>
      </c>
      <c r="G96" s="11">
        <f t="shared" si="85"/>
        <v>10.197053571428572</v>
      </c>
      <c r="H96" s="11">
        <f t="shared" si="64"/>
        <v>1.06</v>
      </c>
      <c r="I96" s="12">
        <f t="shared" si="65"/>
        <v>132.56169642857174</v>
      </c>
      <c r="K96" s="8">
        <v>78</v>
      </c>
      <c r="L96" s="8" t="s">
        <v>23</v>
      </c>
      <c r="M96" s="9">
        <v>48335</v>
      </c>
      <c r="N96" s="10">
        <v>31</v>
      </c>
      <c r="O96" s="12">
        <f>S95</f>
        <v>11.111111111112372</v>
      </c>
      <c r="P96" s="8">
        <f t="shared" si="60"/>
        <v>0.08</v>
      </c>
      <c r="Q96" s="11">
        <f t="shared" si="82"/>
        <v>11.111111111111111</v>
      </c>
      <c r="R96" s="8">
        <f t="shared" si="66"/>
        <v>0.08</v>
      </c>
      <c r="S96" s="11">
        <f t="shared" si="68"/>
        <v>1.2612827449132169E-12</v>
      </c>
      <c r="U96" s="8">
        <v>78</v>
      </c>
      <c r="V96" s="8" t="s">
        <v>23</v>
      </c>
      <c r="W96" s="9">
        <v>48366</v>
      </c>
      <c r="X96" s="10">
        <v>30</v>
      </c>
      <c r="Y96" s="11">
        <f>AC95</f>
        <v>15.459999999999489</v>
      </c>
      <c r="Z96" s="8">
        <f t="shared" si="70"/>
        <v>0.11</v>
      </c>
      <c r="AA96" s="11">
        <f>AC95</f>
        <v>15.459999999999489</v>
      </c>
      <c r="AB96" s="8">
        <f t="shared" si="71"/>
        <v>0.11</v>
      </c>
      <c r="AC96" s="11">
        <f t="shared" si="72"/>
        <v>-5.6898930012039273E-16</v>
      </c>
      <c r="AE96" s="8">
        <v>78</v>
      </c>
      <c r="AF96" s="8" t="s">
        <v>23</v>
      </c>
      <c r="AG96" s="9">
        <v>48366</v>
      </c>
      <c r="AH96" s="10">
        <v>30</v>
      </c>
      <c r="AI96" s="8">
        <f t="shared" si="80"/>
        <v>12.500000000000009</v>
      </c>
      <c r="AJ96" s="8">
        <f t="shared" si="62"/>
        <v>0.09</v>
      </c>
      <c r="AK96" s="8">
        <f t="shared" si="84"/>
        <v>12.5</v>
      </c>
      <c r="AL96" s="8">
        <f t="shared" si="78"/>
        <v>0.09</v>
      </c>
      <c r="AM96" s="11">
        <f t="shared" si="79"/>
        <v>8.7430063189231078E-15</v>
      </c>
      <c r="AP96" s="14">
        <f t="shared" si="74"/>
        <v>0.98000000000000009</v>
      </c>
    </row>
    <row r="97" spans="1:42" x14ac:dyDescent="0.25">
      <c r="A97" s="8">
        <v>79</v>
      </c>
      <c r="B97" s="8" t="s">
        <v>23</v>
      </c>
      <c r="C97" s="9">
        <v>47969</v>
      </c>
      <c r="D97" s="10">
        <v>31</v>
      </c>
      <c r="E97" s="12">
        <f>I96</f>
        <v>132.56169642857174</v>
      </c>
      <c r="F97" s="11">
        <f t="shared" si="59"/>
        <v>1.01</v>
      </c>
      <c r="G97" s="11">
        <f t="shared" si="85"/>
        <v>10.197053571428572</v>
      </c>
      <c r="H97" s="11">
        <f t="shared" si="64"/>
        <v>1.01</v>
      </c>
      <c r="I97" s="12">
        <f t="shared" si="65"/>
        <v>122.36464285714315</v>
      </c>
      <c r="K97" s="8"/>
      <c r="L97" s="8"/>
      <c r="M97" s="9"/>
      <c r="N97" s="10"/>
      <c r="O97" s="12"/>
      <c r="P97" s="8"/>
      <c r="Q97" s="11"/>
      <c r="R97" s="8"/>
      <c r="S97" s="11"/>
      <c r="U97" s="8"/>
      <c r="V97" s="8"/>
      <c r="W97" s="9"/>
      <c r="X97" s="10"/>
      <c r="Y97" s="11"/>
      <c r="Z97" s="8"/>
      <c r="AA97" s="11"/>
      <c r="AB97" s="8"/>
      <c r="AC97" s="11"/>
      <c r="AE97" s="8"/>
      <c r="AF97" s="8"/>
      <c r="AG97" s="9"/>
      <c r="AH97" s="10"/>
      <c r="AI97" s="8"/>
      <c r="AJ97" s="8"/>
      <c r="AK97" s="8"/>
      <c r="AL97" s="8"/>
      <c r="AM97" s="11"/>
      <c r="AP97" s="14"/>
    </row>
    <row r="98" spans="1:42" x14ac:dyDescent="0.25">
      <c r="A98" s="8">
        <v>80</v>
      </c>
      <c r="B98" s="8" t="s">
        <v>23</v>
      </c>
      <c r="C98" s="9">
        <v>48000</v>
      </c>
      <c r="D98" s="10">
        <v>30</v>
      </c>
      <c r="E98" s="12">
        <f t="shared" ref="E98:E108" si="86">I97</f>
        <v>122.36464285714315</v>
      </c>
      <c r="F98" s="11">
        <f t="shared" si="59"/>
        <v>0.91</v>
      </c>
      <c r="G98" s="11">
        <f t="shared" si="85"/>
        <v>10.197053571428572</v>
      </c>
      <c r="H98" s="11">
        <f t="shared" si="64"/>
        <v>0.91</v>
      </c>
      <c r="I98" s="12">
        <f t="shared" si="65"/>
        <v>112.16758928571458</v>
      </c>
      <c r="K98" s="8"/>
      <c r="L98" s="8"/>
      <c r="M98" s="9"/>
      <c r="N98" s="10"/>
      <c r="O98" s="12"/>
      <c r="P98" s="8"/>
      <c r="Q98" s="11"/>
      <c r="R98" s="8"/>
      <c r="S98" s="11"/>
      <c r="U98" s="8"/>
      <c r="V98" s="8"/>
      <c r="W98" s="9"/>
      <c r="X98" s="10"/>
      <c r="Y98" s="11"/>
      <c r="Z98" s="8"/>
      <c r="AA98" s="11"/>
      <c r="AB98" s="8"/>
      <c r="AC98" s="11"/>
      <c r="AE98" s="8"/>
      <c r="AF98" s="8"/>
      <c r="AG98" s="9"/>
      <c r="AH98" s="10"/>
      <c r="AI98" s="8"/>
      <c r="AJ98" s="8"/>
      <c r="AK98" s="8"/>
      <c r="AL98" s="8"/>
      <c r="AM98" s="11"/>
      <c r="AP98" s="14"/>
    </row>
    <row r="99" spans="1:42" x14ac:dyDescent="0.25">
      <c r="A99" s="8">
        <v>81</v>
      </c>
      <c r="B99" s="8" t="s">
        <v>23</v>
      </c>
      <c r="C99" s="9">
        <v>48030</v>
      </c>
      <c r="D99" s="10">
        <v>31</v>
      </c>
      <c r="E99" s="12">
        <f t="shared" si="86"/>
        <v>112.16758928571458</v>
      </c>
      <c r="F99" s="11">
        <f t="shared" si="59"/>
        <v>0.86</v>
      </c>
      <c r="G99" s="11">
        <f t="shared" si="85"/>
        <v>10.197053571428572</v>
      </c>
      <c r="H99" s="11">
        <f t="shared" si="64"/>
        <v>0.86</v>
      </c>
      <c r="I99" s="12">
        <f t="shared" si="65"/>
        <v>101.97053571428602</v>
      </c>
      <c r="K99" s="8"/>
      <c r="L99" s="8"/>
      <c r="M99" s="9"/>
      <c r="N99" s="10"/>
      <c r="O99" s="12"/>
      <c r="P99" s="8"/>
      <c r="Q99" s="11"/>
      <c r="R99" s="8"/>
      <c r="S99" s="11"/>
      <c r="U99" s="8"/>
      <c r="V99" s="8"/>
      <c r="W99" s="9"/>
      <c r="X99" s="10"/>
      <c r="Y99" s="11"/>
      <c r="Z99" s="8"/>
      <c r="AA99" s="11"/>
      <c r="AB99" s="8"/>
      <c r="AC99" s="11"/>
      <c r="AE99" s="8"/>
      <c r="AF99" s="8"/>
      <c r="AG99" s="9"/>
      <c r="AH99" s="10"/>
      <c r="AI99" s="8"/>
      <c r="AJ99" s="8"/>
      <c r="AK99" s="8"/>
      <c r="AL99" s="8"/>
      <c r="AM99" s="11"/>
      <c r="AP99" s="14"/>
    </row>
    <row r="100" spans="1:42" x14ac:dyDescent="0.25">
      <c r="A100" s="8">
        <v>82</v>
      </c>
      <c r="B100" s="8" t="s">
        <v>23</v>
      </c>
      <c r="C100" s="9">
        <v>48061</v>
      </c>
      <c r="D100" s="10">
        <v>31</v>
      </c>
      <c r="E100" s="12">
        <f t="shared" si="86"/>
        <v>101.97053571428602</v>
      </c>
      <c r="F100" s="11">
        <f t="shared" si="59"/>
        <v>0.78</v>
      </c>
      <c r="G100" s="11">
        <f t="shared" si="85"/>
        <v>10.197053571428572</v>
      </c>
      <c r="H100" s="11">
        <f t="shared" si="64"/>
        <v>0.78</v>
      </c>
      <c r="I100" s="12">
        <f t="shared" si="65"/>
        <v>91.773482142857446</v>
      </c>
      <c r="K100" s="8"/>
      <c r="L100" s="8"/>
      <c r="M100" s="9"/>
      <c r="N100" s="10"/>
      <c r="O100" s="12"/>
      <c r="P100" s="8"/>
      <c r="Q100" s="11"/>
      <c r="R100" s="8"/>
      <c r="S100" s="11"/>
      <c r="U100" s="8"/>
      <c r="V100" s="8"/>
      <c r="W100" s="9"/>
      <c r="X100" s="10"/>
      <c r="Y100" s="11"/>
      <c r="Z100" s="8"/>
      <c r="AA100" s="11"/>
      <c r="AB100" s="8"/>
      <c r="AC100" s="11"/>
      <c r="AE100" s="8"/>
      <c r="AF100" s="8"/>
      <c r="AG100" s="9"/>
      <c r="AH100" s="10"/>
      <c r="AI100" s="8"/>
      <c r="AJ100" s="8"/>
      <c r="AK100" s="8"/>
      <c r="AL100" s="8"/>
      <c r="AM100" s="11"/>
      <c r="AP100" s="14"/>
    </row>
    <row r="101" spans="1:42" x14ac:dyDescent="0.25">
      <c r="A101" s="8">
        <v>83</v>
      </c>
      <c r="B101" s="8" t="s">
        <v>23</v>
      </c>
      <c r="C101" s="9">
        <v>48092</v>
      </c>
      <c r="D101" s="10">
        <v>30</v>
      </c>
      <c r="E101" s="12">
        <f t="shared" si="86"/>
        <v>91.773482142857446</v>
      </c>
      <c r="F101" s="11">
        <f t="shared" si="59"/>
        <v>0.68</v>
      </c>
      <c r="G101" s="11">
        <f t="shared" si="85"/>
        <v>10.197053571428572</v>
      </c>
      <c r="H101" s="11">
        <f t="shared" si="64"/>
        <v>0.68</v>
      </c>
      <c r="I101" s="12">
        <f t="shared" si="65"/>
        <v>81.576428571428877</v>
      </c>
      <c r="K101" s="8"/>
      <c r="L101" s="8"/>
      <c r="M101" s="9"/>
      <c r="N101" s="10"/>
      <c r="O101" s="12"/>
      <c r="P101" s="8"/>
      <c r="Q101" s="11"/>
      <c r="R101" s="8"/>
      <c r="S101" s="11"/>
      <c r="U101" s="8"/>
      <c r="V101" s="8"/>
      <c r="W101" s="9"/>
      <c r="X101" s="10"/>
      <c r="Y101" s="11"/>
      <c r="Z101" s="8"/>
      <c r="AA101" s="11"/>
      <c r="AB101" s="8"/>
      <c r="AC101" s="11"/>
      <c r="AE101" s="8"/>
      <c r="AF101" s="8"/>
      <c r="AG101" s="9"/>
      <c r="AH101" s="10"/>
      <c r="AI101" s="8"/>
      <c r="AJ101" s="8"/>
      <c r="AK101" s="8"/>
      <c r="AL101" s="8"/>
      <c r="AM101" s="11"/>
      <c r="AP101" s="14"/>
    </row>
    <row r="102" spans="1:42" x14ac:dyDescent="0.25">
      <c r="A102" s="8">
        <v>84</v>
      </c>
      <c r="B102" s="8" t="s">
        <v>23</v>
      </c>
      <c r="C102" s="9">
        <v>48122</v>
      </c>
      <c r="D102" s="10">
        <v>31</v>
      </c>
      <c r="E102" s="12">
        <f t="shared" si="86"/>
        <v>81.576428571428877</v>
      </c>
      <c r="F102" s="11">
        <f t="shared" si="59"/>
        <v>0.62</v>
      </c>
      <c r="G102" s="11">
        <f t="shared" si="85"/>
        <v>10.197053571428572</v>
      </c>
      <c r="H102" s="11">
        <f t="shared" si="64"/>
        <v>0.62</v>
      </c>
      <c r="I102" s="12">
        <f t="shared" si="65"/>
        <v>71.379375000000309</v>
      </c>
      <c r="K102" s="8"/>
      <c r="L102" s="8"/>
      <c r="M102" s="9"/>
      <c r="N102" s="10"/>
      <c r="O102" s="12"/>
      <c r="P102" s="8"/>
      <c r="Q102" s="11"/>
      <c r="R102" s="8"/>
      <c r="S102" s="11"/>
      <c r="U102" s="8"/>
      <c r="V102" s="8"/>
      <c r="W102" s="9"/>
      <c r="X102" s="10"/>
      <c r="Y102" s="11"/>
      <c r="Z102" s="8"/>
      <c r="AA102" s="11"/>
      <c r="AB102" s="8"/>
      <c r="AC102" s="11"/>
      <c r="AE102" s="8"/>
      <c r="AF102" s="8"/>
      <c r="AG102" s="9"/>
      <c r="AH102" s="10"/>
      <c r="AI102" s="8"/>
      <c r="AJ102" s="8"/>
      <c r="AK102" s="8"/>
      <c r="AL102" s="8"/>
      <c r="AM102" s="11"/>
      <c r="AP102" s="14"/>
    </row>
    <row r="103" spans="1:42" x14ac:dyDescent="0.25">
      <c r="A103" s="8">
        <v>85</v>
      </c>
      <c r="B103" s="8" t="s">
        <v>23</v>
      </c>
      <c r="C103" s="9">
        <v>48153</v>
      </c>
      <c r="D103" s="10">
        <v>30</v>
      </c>
      <c r="E103" s="12">
        <f t="shared" si="86"/>
        <v>71.379375000000309</v>
      </c>
      <c r="F103" s="11">
        <f t="shared" si="59"/>
        <v>0.53</v>
      </c>
      <c r="G103" s="11">
        <f t="shared" si="85"/>
        <v>10.197053571428572</v>
      </c>
      <c r="H103" s="11">
        <f t="shared" si="64"/>
        <v>0.53</v>
      </c>
      <c r="I103" s="12">
        <f t="shared" si="65"/>
        <v>61.18232142857174</v>
      </c>
      <c r="K103" s="8"/>
      <c r="L103" s="8"/>
      <c r="M103" s="9"/>
      <c r="N103" s="10"/>
      <c r="O103" s="12"/>
      <c r="P103" s="8"/>
      <c r="Q103" s="11"/>
      <c r="R103" s="8"/>
      <c r="S103" s="11"/>
      <c r="U103" s="8"/>
      <c r="V103" s="8"/>
      <c r="W103" s="9"/>
      <c r="X103" s="10"/>
      <c r="Y103" s="11"/>
      <c r="Z103" s="8"/>
      <c r="AA103" s="11"/>
      <c r="AB103" s="8"/>
      <c r="AC103" s="11"/>
      <c r="AE103" s="8"/>
      <c r="AF103" s="8"/>
      <c r="AG103" s="9"/>
      <c r="AH103" s="10"/>
      <c r="AI103" s="8"/>
      <c r="AJ103" s="8"/>
      <c r="AK103" s="8"/>
      <c r="AL103" s="8"/>
      <c r="AM103" s="11"/>
      <c r="AP103" s="14"/>
    </row>
    <row r="104" spans="1:42" x14ac:dyDescent="0.25">
      <c r="A104" s="8">
        <v>86</v>
      </c>
      <c r="B104" s="8" t="s">
        <v>23</v>
      </c>
      <c r="C104" s="9">
        <v>48183</v>
      </c>
      <c r="D104" s="10">
        <v>31</v>
      </c>
      <c r="E104" s="12">
        <f t="shared" si="86"/>
        <v>61.18232142857174</v>
      </c>
      <c r="F104" s="11">
        <f t="shared" si="59"/>
        <v>0.47</v>
      </c>
      <c r="G104" s="11">
        <f t="shared" si="85"/>
        <v>10.197053571428572</v>
      </c>
      <c r="H104" s="11">
        <f t="shared" si="64"/>
        <v>0.47</v>
      </c>
      <c r="I104" s="12">
        <f t="shared" si="65"/>
        <v>50.985267857143171</v>
      </c>
      <c r="K104" s="8"/>
      <c r="L104" s="8"/>
      <c r="M104" s="9"/>
      <c r="N104" s="10"/>
      <c r="O104" s="12"/>
      <c r="P104" s="8"/>
      <c r="Q104" s="11"/>
      <c r="R104" s="8"/>
      <c r="S104" s="11"/>
      <c r="U104" s="8"/>
      <c r="V104" s="8"/>
      <c r="W104" s="9"/>
      <c r="X104" s="10"/>
      <c r="Y104" s="11"/>
      <c r="Z104" s="8"/>
      <c r="AA104" s="11"/>
      <c r="AB104" s="8"/>
      <c r="AC104" s="11"/>
      <c r="AE104" s="8"/>
      <c r="AF104" s="8"/>
      <c r="AG104" s="9"/>
      <c r="AH104" s="10"/>
      <c r="AI104" s="8"/>
      <c r="AJ104" s="8"/>
      <c r="AK104" s="8"/>
      <c r="AL104" s="8"/>
      <c r="AM104" s="11"/>
      <c r="AP104" s="14"/>
    </row>
    <row r="105" spans="1:42" x14ac:dyDescent="0.25">
      <c r="A105" s="8">
        <v>87</v>
      </c>
      <c r="B105" s="8" t="s">
        <v>23</v>
      </c>
      <c r="C105" s="9">
        <v>48214</v>
      </c>
      <c r="D105" s="10">
        <v>31</v>
      </c>
      <c r="E105" s="12">
        <f t="shared" si="86"/>
        <v>50.985267857143171</v>
      </c>
      <c r="F105" s="11">
        <f t="shared" si="59"/>
        <v>0.39</v>
      </c>
      <c r="G105" s="11">
        <f t="shared" si="85"/>
        <v>10.197053571428572</v>
      </c>
      <c r="H105" s="11">
        <f t="shared" si="64"/>
        <v>0.39</v>
      </c>
      <c r="I105" s="12">
        <f t="shared" si="65"/>
        <v>40.788214285714602</v>
      </c>
      <c r="K105" s="8"/>
      <c r="L105" s="8"/>
      <c r="M105" s="9"/>
      <c r="N105" s="10"/>
      <c r="O105" s="12"/>
      <c r="P105" s="8"/>
      <c r="Q105" s="11"/>
      <c r="R105" s="8"/>
      <c r="S105" s="11"/>
      <c r="U105" s="8"/>
      <c r="V105" s="8"/>
      <c r="W105" s="9"/>
      <c r="X105" s="10"/>
      <c r="Y105" s="11"/>
      <c r="Z105" s="8"/>
      <c r="AA105" s="11"/>
      <c r="AB105" s="8"/>
      <c r="AC105" s="11"/>
      <c r="AE105" s="8"/>
      <c r="AF105" s="8"/>
      <c r="AG105" s="9"/>
      <c r="AH105" s="10"/>
      <c r="AI105" s="8"/>
      <c r="AJ105" s="8"/>
      <c r="AK105" s="8"/>
      <c r="AL105" s="8"/>
      <c r="AM105" s="11"/>
      <c r="AP105" s="14"/>
    </row>
    <row r="106" spans="1:42" x14ac:dyDescent="0.25">
      <c r="A106" s="8">
        <v>88</v>
      </c>
      <c r="B106" s="8" t="s">
        <v>23</v>
      </c>
      <c r="C106" s="9">
        <v>48245</v>
      </c>
      <c r="D106" s="10">
        <v>29</v>
      </c>
      <c r="E106" s="12">
        <f t="shared" si="86"/>
        <v>40.788214285714602</v>
      </c>
      <c r="F106" s="11">
        <f t="shared" si="59"/>
        <v>0.28999999999999998</v>
      </c>
      <c r="G106" s="11">
        <f t="shared" si="85"/>
        <v>10.197053571428572</v>
      </c>
      <c r="H106" s="11">
        <f t="shared" si="64"/>
        <v>0.28999999999999998</v>
      </c>
      <c r="I106" s="12">
        <f t="shared" si="65"/>
        <v>30.59116071428603</v>
      </c>
      <c r="K106" s="8"/>
      <c r="L106" s="8"/>
      <c r="M106" s="9"/>
      <c r="N106" s="10"/>
      <c r="O106" s="12"/>
      <c r="P106" s="8"/>
      <c r="Q106" s="11"/>
      <c r="R106" s="8"/>
      <c r="S106" s="11"/>
      <c r="U106" s="8"/>
      <c r="V106" s="8"/>
      <c r="W106" s="9"/>
      <c r="X106" s="10"/>
      <c r="Y106" s="11"/>
      <c r="Z106" s="8"/>
      <c r="AA106" s="11"/>
      <c r="AB106" s="8"/>
      <c r="AC106" s="11"/>
      <c r="AE106" s="8"/>
      <c r="AF106" s="8"/>
      <c r="AG106" s="9"/>
      <c r="AH106" s="10"/>
      <c r="AI106" s="8"/>
      <c r="AJ106" s="8"/>
      <c r="AK106" s="8"/>
      <c r="AL106" s="8"/>
      <c r="AM106" s="11"/>
      <c r="AP106" s="14"/>
    </row>
    <row r="107" spans="1:42" x14ac:dyDescent="0.25">
      <c r="A107" s="8">
        <v>89</v>
      </c>
      <c r="B107" s="8" t="s">
        <v>23</v>
      </c>
      <c r="C107" s="9">
        <v>48274</v>
      </c>
      <c r="D107" s="10">
        <v>31</v>
      </c>
      <c r="E107" s="12">
        <f t="shared" si="86"/>
        <v>30.59116071428603</v>
      </c>
      <c r="F107" s="11">
        <f t="shared" si="59"/>
        <v>0.23</v>
      </c>
      <c r="G107" s="11">
        <f t="shared" si="85"/>
        <v>10.197053571428572</v>
      </c>
      <c r="H107" s="11">
        <f t="shared" si="64"/>
        <v>0.23</v>
      </c>
      <c r="I107" s="12">
        <f t="shared" si="65"/>
        <v>20.394107142857457</v>
      </c>
      <c r="K107" s="8"/>
      <c r="L107" s="8"/>
      <c r="M107" s="9"/>
      <c r="N107" s="10"/>
      <c r="O107" s="12"/>
      <c r="P107" s="8"/>
      <c r="Q107" s="11"/>
      <c r="R107" s="8"/>
      <c r="S107" s="11"/>
      <c r="U107" s="8"/>
      <c r="V107" s="8"/>
      <c r="W107" s="9"/>
      <c r="X107" s="10"/>
      <c r="Y107" s="11"/>
      <c r="Z107" s="8"/>
      <c r="AA107" s="11"/>
      <c r="AB107" s="8"/>
      <c r="AC107" s="11"/>
      <c r="AE107" s="8"/>
      <c r="AF107" s="8"/>
      <c r="AG107" s="9"/>
      <c r="AH107" s="10"/>
      <c r="AI107" s="8"/>
      <c r="AJ107" s="8"/>
      <c r="AK107" s="8"/>
      <c r="AL107" s="8"/>
      <c r="AM107" s="11"/>
      <c r="AP107" s="14"/>
    </row>
    <row r="108" spans="1:42" x14ac:dyDescent="0.25">
      <c r="A108" s="8">
        <v>90</v>
      </c>
      <c r="B108" s="8" t="s">
        <v>24</v>
      </c>
      <c r="C108" s="9">
        <v>48305</v>
      </c>
      <c r="D108" s="10">
        <v>30</v>
      </c>
      <c r="E108" s="12">
        <f t="shared" si="86"/>
        <v>20.394107142857457</v>
      </c>
      <c r="F108" s="11">
        <f t="shared" si="59"/>
        <v>0.15</v>
      </c>
      <c r="G108" s="11">
        <f t="shared" si="85"/>
        <v>10.197053571428572</v>
      </c>
      <c r="H108" s="11">
        <f t="shared" si="64"/>
        <v>0.15</v>
      </c>
      <c r="I108" s="12">
        <f t="shared" si="65"/>
        <v>10.197053571428883</v>
      </c>
      <c r="K108" s="8"/>
      <c r="L108" s="8"/>
      <c r="M108" s="9"/>
      <c r="N108" s="10"/>
      <c r="O108" s="12"/>
      <c r="P108" s="8"/>
      <c r="Q108" s="11"/>
      <c r="R108" s="8"/>
      <c r="S108" s="11"/>
      <c r="U108" s="8"/>
      <c r="V108" s="8"/>
      <c r="W108" s="9"/>
      <c r="X108" s="10"/>
      <c r="Y108" s="11"/>
      <c r="Z108" s="8"/>
      <c r="AA108" s="11"/>
      <c r="AB108" s="8"/>
      <c r="AC108" s="11"/>
      <c r="AE108" s="8"/>
      <c r="AF108" s="8"/>
      <c r="AG108" s="9"/>
      <c r="AH108" s="10"/>
      <c r="AI108" s="8"/>
      <c r="AJ108" s="8"/>
      <c r="AK108" s="8"/>
      <c r="AL108" s="8"/>
      <c r="AM108" s="11"/>
      <c r="AP108" s="14"/>
    </row>
    <row r="109" spans="1:42" x14ac:dyDescent="0.25">
      <c r="A109" s="8">
        <v>91</v>
      </c>
      <c r="B109" s="8" t="s">
        <v>24</v>
      </c>
      <c r="C109" s="9">
        <v>48335</v>
      </c>
      <c r="D109" s="10">
        <v>31</v>
      </c>
      <c r="E109" s="12">
        <f>I108</f>
        <v>10.197053571428883</v>
      </c>
      <c r="F109" s="11">
        <f t="shared" si="59"/>
        <v>0.08</v>
      </c>
      <c r="G109" s="11">
        <f t="shared" si="85"/>
        <v>10.197053571428572</v>
      </c>
      <c r="H109" s="11">
        <f t="shared" si="64"/>
        <v>0.08</v>
      </c>
      <c r="I109" s="12"/>
      <c r="K109" s="8"/>
      <c r="L109" s="8"/>
      <c r="M109" s="9"/>
      <c r="N109" s="10"/>
      <c r="O109" s="12"/>
      <c r="P109" s="8"/>
      <c r="Q109" s="11"/>
      <c r="R109" s="8"/>
      <c r="S109" s="11"/>
      <c r="U109" s="8"/>
      <c r="V109" s="8"/>
      <c r="W109" s="9"/>
      <c r="X109" s="10"/>
      <c r="Y109" s="11"/>
      <c r="Z109" s="8"/>
      <c r="AA109" s="11"/>
      <c r="AB109" s="8"/>
      <c r="AC109" s="11"/>
      <c r="AE109" s="8"/>
      <c r="AF109" s="8"/>
      <c r="AG109" s="9"/>
      <c r="AH109" s="10"/>
      <c r="AI109" s="8"/>
      <c r="AJ109" s="8"/>
      <c r="AK109" s="8"/>
      <c r="AL109" s="8"/>
      <c r="AM109" s="11"/>
      <c r="AP109" s="14"/>
    </row>
    <row r="110" spans="1:42" x14ac:dyDescent="0.25">
      <c r="A110" s="8"/>
      <c r="B110" s="8"/>
      <c r="C110" s="9"/>
      <c r="D110" s="10"/>
      <c r="E110" s="8" t="s">
        <v>27</v>
      </c>
      <c r="F110" s="12">
        <f>SUM(F19:F108)</f>
        <v>311.25999999999988</v>
      </c>
      <c r="G110" s="12">
        <f>SUM(G23:G109)</f>
        <v>856.5524999999999</v>
      </c>
      <c r="H110" s="12">
        <f>SUM(H19:H108)</f>
        <v>311.25999999999988</v>
      </c>
      <c r="I110" s="8"/>
      <c r="K110" s="8"/>
      <c r="L110" s="8"/>
      <c r="M110" s="9"/>
      <c r="N110" s="10"/>
      <c r="O110" s="8"/>
      <c r="P110" s="8">
        <f>SUM(P19:P96)</f>
        <v>254.89000000000004</v>
      </c>
      <c r="Q110" s="8">
        <f>SUM(Q19:Q96)</f>
        <v>799.99999999999886</v>
      </c>
      <c r="R110" s="8">
        <f>SUM(R19:R96)</f>
        <v>254.89000000000004</v>
      </c>
      <c r="S110" s="8"/>
      <c r="U110" s="8"/>
      <c r="V110" s="8"/>
      <c r="W110" s="9"/>
      <c r="X110" s="10"/>
      <c r="Y110" s="8"/>
      <c r="Z110" s="8">
        <f>SUM(Z19:Z96)</f>
        <v>360.89000000000016</v>
      </c>
      <c r="AA110" s="11">
        <f>SUM(AA19:AA96)</f>
        <v>1133</v>
      </c>
      <c r="AB110" s="8">
        <f>SUM(AB19:AB96)</f>
        <v>360.89000000000016</v>
      </c>
      <c r="AC110" s="8"/>
      <c r="AE110" s="8"/>
      <c r="AF110" s="8"/>
      <c r="AG110" s="9"/>
      <c r="AH110" s="10"/>
      <c r="AI110" s="8"/>
      <c r="AJ110" s="8">
        <f>SUM(AJ19:AJ96)</f>
        <v>286.68999999999994</v>
      </c>
      <c r="AK110" s="8">
        <f>SUM(AK19:AK96)</f>
        <v>900</v>
      </c>
      <c r="AL110" s="8">
        <f>SUM(AL19:AL96)</f>
        <v>286.68999999999994</v>
      </c>
      <c r="AM110" s="8"/>
    </row>
    <row r="111" spans="1:42" x14ac:dyDescent="0.25">
      <c r="A111" s="20"/>
      <c r="B111" s="20"/>
      <c r="C111" s="21"/>
      <c r="D111" s="22"/>
      <c r="E111" s="20"/>
      <c r="F111" s="20"/>
      <c r="G111" s="20"/>
      <c r="H111" s="20"/>
      <c r="I111" s="20"/>
      <c r="K111" s="8"/>
      <c r="L111" s="8"/>
      <c r="M111" s="9"/>
      <c r="N111" s="10"/>
      <c r="O111" s="8"/>
      <c r="P111" s="8"/>
      <c r="Q111" s="8"/>
      <c r="R111" s="8"/>
      <c r="S111" s="8"/>
      <c r="U111" s="8"/>
      <c r="V111" s="8"/>
      <c r="W111" s="9"/>
      <c r="X111" s="10"/>
      <c r="Y111" s="8"/>
      <c r="Z111" s="8"/>
      <c r="AA111" s="8"/>
      <c r="AB111" s="8"/>
      <c r="AC111" s="8"/>
      <c r="AE111" s="8"/>
      <c r="AF111" s="8"/>
      <c r="AG111" s="9"/>
      <c r="AH111" s="10"/>
      <c r="AI111" s="8"/>
      <c r="AJ111" s="8"/>
      <c r="AK111" s="8"/>
      <c r="AL111" s="8"/>
      <c r="AM111" s="8"/>
    </row>
    <row r="112" spans="1:42" x14ac:dyDescent="0.25">
      <c r="B112" s="8" t="s">
        <v>17</v>
      </c>
      <c r="G112" t="s">
        <v>28</v>
      </c>
      <c r="AE112" s="8"/>
      <c r="AF112" s="8"/>
      <c r="AG112" s="8"/>
      <c r="AH112" s="8"/>
      <c r="AI112" s="8"/>
      <c r="AJ112" s="8"/>
      <c r="AK112" s="8"/>
      <c r="AL112" s="8"/>
      <c r="AM112" s="8"/>
    </row>
    <row r="113" spans="2:2" x14ac:dyDescent="0.25">
      <c r="B113" s="8" t="s">
        <v>18</v>
      </c>
    </row>
    <row r="114" spans="2:2" x14ac:dyDescent="0.25">
      <c r="B114" s="8" t="s">
        <v>19</v>
      </c>
    </row>
    <row r="115" spans="2:2" x14ac:dyDescent="0.25">
      <c r="B115" s="8" t="s">
        <v>20</v>
      </c>
    </row>
    <row r="116" spans="2:2" x14ac:dyDescent="0.25">
      <c r="B116" s="8" t="s">
        <v>21</v>
      </c>
    </row>
    <row r="117" spans="2:2" x14ac:dyDescent="0.25">
      <c r="B117" s="8" t="s">
        <v>22</v>
      </c>
    </row>
    <row r="118" spans="2:2" x14ac:dyDescent="0.25">
      <c r="B118" s="8" t="s">
        <v>23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"/>
  <sheetViews>
    <sheetView workbookViewId="0">
      <selection activeCell="D9" sqref="D9"/>
    </sheetView>
  </sheetViews>
  <sheetFormatPr defaultRowHeight="15" x14ac:dyDescent="0.25"/>
  <cols>
    <col min="1" max="1" width="4.140625" customWidth="1"/>
    <col min="2" max="2" width="23.28515625" customWidth="1"/>
    <col min="3" max="3" width="12.7109375" customWidth="1"/>
    <col min="4" max="4" width="11.28515625" customWidth="1"/>
    <col min="5" max="5" width="12.85546875" customWidth="1"/>
    <col min="6" max="6" width="11.85546875" customWidth="1"/>
    <col min="7" max="7" width="13.7109375" customWidth="1"/>
    <col min="8" max="8" width="15.140625" customWidth="1"/>
    <col min="9" max="9" width="15.5703125" customWidth="1"/>
    <col min="10" max="12" width="14.85546875" customWidth="1"/>
  </cols>
  <sheetData>
    <row r="1" spans="1:13" ht="29.1" customHeight="1" x14ac:dyDescent="0.25">
      <c r="A1" s="23" t="s">
        <v>6</v>
      </c>
      <c r="B1" s="23" t="s">
        <v>0</v>
      </c>
      <c r="C1" s="24" t="s">
        <v>29</v>
      </c>
      <c r="D1" s="24" t="s">
        <v>30</v>
      </c>
      <c r="E1" s="24" t="s">
        <v>31</v>
      </c>
      <c r="F1" s="24" t="s">
        <v>32</v>
      </c>
      <c r="G1" s="24" t="s">
        <v>33</v>
      </c>
      <c r="H1" s="24" t="s">
        <v>34</v>
      </c>
      <c r="I1" s="24" t="s">
        <v>35</v>
      </c>
      <c r="J1" s="24" t="s">
        <v>36</v>
      </c>
      <c r="K1" s="24" t="s">
        <v>37</v>
      </c>
      <c r="L1" s="24" t="s">
        <v>38</v>
      </c>
      <c r="M1" s="24" t="s">
        <v>39</v>
      </c>
    </row>
    <row r="2" spans="1:13" x14ac:dyDescent="0.25">
      <c r="A2" s="8">
        <v>1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 t="s">
        <v>40</v>
      </c>
      <c r="C3" s="8">
        <v>1</v>
      </c>
      <c r="D3" s="8">
        <v>12</v>
      </c>
      <c r="E3" s="8">
        <v>12</v>
      </c>
      <c r="F3" s="8">
        <v>12</v>
      </c>
      <c r="G3" s="8">
        <v>12</v>
      </c>
      <c r="H3" s="8">
        <v>12</v>
      </c>
      <c r="I3" s="8">
        <v>12</v>
      </c>
      <c r="J3" s="8">
        <v>12</v>
      </c>
      <c r="K3" s="8">
        <v>12</v>
      </c>
      <c r="L3" s="8">
        <v>12</v>
      </c>
      <c r="M3" s="8">
        <f>SUM(C3:L3)</f>
        <v>109</v>
      </c>
    </row>
    <row r="4" spans="1:13" x14ac:dyDescent="0.25">
      <c r="A4" s="8"/>
      <c r="B4" s="8" t="s">
        <v>41</v>
      </c>
      <c r="C4" s="11">
        <v>1100</v>
      </c>
      <c r="D4" s="11">
        <f t="shared" ref="D4:J4" si="0">C6</f>
        <v>1090.8333333333333</v>
      </c>
      <c r="E4" s="11">
        <f t="shared" si="0"/>
        <v>981.74999999999989</v>
      </c>
      <c r="F4" s="11">
        <f t="shared" si="0"/>
        <v>883.57499999999993</v>
      </c>
      <c r="G4" s="11">
        <f t="shared" si="0"/>
        <v>795.21749999999997</v>
      </c>
      <c r="H4" s="11">
        <f t="shared" si="0"/>
        <v>715.69574999999998</v>
      </c>
      <c r="I4" s="11">
        <f t="shared" si="0"/>
        <v>644.12617499999999</v>
      </c>
      <c r="J4" s="11">
        <f t="shared" si="0"/>
        <v>579.71355749999998</v>
      </c>
      <c r="K4" s="11">
        <f>J6</f>
        <v>521.74220174999994</v>
      </c>
      <c r="L4" s="11">
        <f>K6</f>
        <v>469.56798157499992</v>
      </c>
      <c r="M4" s="12">
        <f>C4</f>
        <v>1100</v>
      </c>
    </row>
    <row r="5" spans="1:13" x14ac:dyDescent="0.25">
      <c r="A5" s="8"/>
      <c r="B5" s="8" t="s">
        <v>42</v>
      </c>
      <c r="C5" s="11">
        <f>C4*10%*1/12</f>
        <v>9.1666666666666661</v>
      </c>
      <c r="D5" s="11">
        <f t="shared" ref="D5:L5" si="1">D4*10%</f>
        <v>109.08333333333333</v>
      </c>
      <c r="E5" s="11">
        <f t="shared" si="1"/>
        <v>98.174999999999997</v>
      </c>
      <c r="F5" s="11">
        <f t="shared" si="1"/>
        <v>88.357500000000002</v>
      </c>
      <c r="G5" s="11">
        <f t="shared" si="1"/>
        <v>79.521749999999997</v>
      </c>
      <c r="H5" s="11">
        <f t="shared" si="1"/>
        <v>71.569575</v>
      </c>
      <c r="I5" s="11">
        <f t="shared" si="1"/>
        <v>64.412617499999996</v>
      </c>
      <c r="J5" s="11">
        <f t="shared" si="1"/>
        <v>57.971355750000001</v>
      </c>
      <c r="K5" s="11">
        <f t="shared" si="1"/>
        <v>52.174220174999995</v>
      </c>
      <c r="L5" s="11">
        <f t="shared" si="1"/>
        <v>46.956798157499996</v>
      </c>
      <c r="M5" s="12">
        <f>SUM(C5:J5)</f>
        <v>578.25779825000006</v>
      </c>
    </row>
    <row r="6" spans="1:13" x14ac:dyDescent="0.25">
      <c r="A6" s="8"/>
      <c r="B6" s="8" t="s">
        <v>43</v>
      </c>
      <c r="C6" s="11">
        <f t="shared" ref="C6:M6" si="2">C4-C5</f>
        <v>1090.8333333333333</v>
      </c>
      <c r="D6" s="11">
        <f t="shared" si="2"/>
        <v>981.74999999999989</v>
      </c>
      <c r="E6" s="11">
        <f t="shared" si="2"/>
        <v>883.57499999999993</v>
      </c>
      <c r="F6" s="11">
        <f t="shared" si="2"/>
        <v>795.21749999999997</v>
      </c>
      <c r="G6" s="11">
        <f t="shared" si="2"/>
        <v>715.69574999999998</v>
      </c>
      <c r="H6" s="11">
        <f t="shared" si="2"/>
        <v>644.12617499999999</v>
      </c>
      <c r="I6" s="11">
        <f t="shared" si="2"/>
        <v>579.71355749999998</v>
      </c>
      <c r="J6" s="11">
        <f t="shared" si="2"/>
        <v>521.74220174999994</v>
      </c>
      <c r="K6" s="11">
        <f t="shared" si="2"/>
        <v>469.56798157499992</v>
      </c>
      <c r="L6" s="11">
        <f t="shared" si="2"/>
        <v>422.61118341749994</v>
      </c>
      <c r="M6" s="12">
        <f t="shared" si="2"/>
        <v>521.74220174999994</v>
      </c>
    </row>
    <row r="7" spans="1:13" x14ac:dyDescent="0.25">
      <c r="A7" s="8"/>
      <c r="B7" s="8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1:13" x14ac:dyDescent="0.25">
      <c r="A8" s="8"/>
      <c r="B8" s="8" t="s">
        <v>41</v>
      </c>
      <c r="C8" s="11">
        <v>845</v>
      </c>
      <c r="D8" s="11">
        <f t="shared" ref="D8:K8" si="3">C10</f>
        <v>834.4375</v>
      </c>
      <c r="E8" s="11">
        <f t="shared" si="3"/>
        <v>709.27187500000002</v>
      </c>
      <c r="F8" s="11">
        <f t="shared" si="3"/>
        <v>602.88109374999999</v>
      </c>
      <c r="G8" s="11">
        <f t="shared" si="3"/>
        <v>512.44892968750003</v>
      </c>
      <c r="H8" s="11">
        <f t="shared" si="3"/>
        <v>435.58159023437503</v>
      </c>
      <c r="I8" s="11">
        <f t="shared" si="3"/>
        <v>370.24435169921878</v>
      </c>
      <c r="J8" s="11">
        <f t="shared" si="3"/>
        <v>314.70769894433596</v>
      </c>
      <c r="K8" s="11">
        <f t="shared" si="3"/>
        <v>267.50154410268556</v>
      </c>
      <c r="L8" s="11">
        <f>K10</f>
        <v>227.37631248728272</v>
      </c>
      <c r="M8" s="12"/>
    </row>
    <row r="9" spans="1:13" x14ac:dyDescent="0.25">
      <c r="A9" s="8"/>
      <c r="B9" s="8" t="s">
        <v>42</v>
      </c>
      <c r="C9" s="11">
        <f>C8*15%/12</f>
        <v>10.5625</v>
      </c>
      <c r="D9" s="11">
        <f t="shared" ref="D9:L9" si="4">D8*15%</f>
        <v>125.16562499999999</v>
      </c>
      <c r="E9" s="11">
        <f t="shared" si="4"/>
        <v>106.39078125</v>
      </c>
      <c r="F9" s="11">
        <f t="shared" si="4"/>
        <v>90.432164062499993</v>
      </c>
      <c r="G9" s="11">
        <f t="shared" si="4"/>
        <v>76.867339453124998</v>
      </c>
      <c r="H9" s="11">
        <f t="shared" si="4"/>
        <v>65.337238535156246</v>
      </c>
      <c r="I9" s="11">
        <f t="shared" si="4"/>
        <v>55.536652754882816</v>
      </c>
      <c r="J9" s="11">
        <f t="shared" si="4"/>
        <v>47.206154841650395</v>
      </c>
      <c r="K9" s="11">
        <f t="shared" si="4"/>
        <v>40.125231615402832</v>
      </c>
      <c r="L9" s="11">
        <f t="shared" si="4"/>
        <v>34.106446873092409</v>
      </c>
      <c r="M9" s="12"/>
    </row>
    <row r="10" spans="1:13" x14ac:dyDescent="0.25">
      <c r="A10" s="8"/>
      <c r="B10" s="8" t="s">
        <v>43</v>
      </c>
      <c r="C10" s="11">
        <f t="shared" ref="C10:L10" si="5">C8-C9</f>
        <v>834.4375</v>
      </c>
      <c r="D10" s="11">
        <f t="shared" si="5"/>
        <v>709.27187500000002</v>
      </c>
      <c r="E10" s="11">
        <f t="shared" si="5"/>
        <v>602.88109374999999</v>
      </c>
      <c r="F10" s="11">
        <f t="shared" si="5"/>
        <v>512.44892968750003</v>
      </c>
      <c r="G10" s="11">
        <f t="shared" si="5"/>
        <v>435.58159023437503</v>
      </c>
      <c r="H10" s="11">
        <f t="shared" si="5"/>
        <v>370.24435169921878</v>
      </c>
      <c r="I10" s="11">
        <f t="shared" si="5"/>
        <v>314.70769894433596</v>
      </c>
      <c r="J10" s="11">
        <f t="shared" si="5"/>
        <v>267.50154410268556</v>
      </c>
      <c r="K10" s="11">
        <f t="shared" si="5"/>
        <v>227.37631248728272</v>
      </c>
      <c r="L10" s="11">
        <f t="shared" si="5"/>
        <v>193.26986561419031</v>
      </c>
      <c r="M10" s="12"/>
    </row>
    <row r="11" spans="1:13" x14ac:dyDescent="0.25">
      <c r="A11" s="8"/>
      <c r="B11" s="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25">
      <c r="A12" s="8"/>
      <c r="B12" s="8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25">
      <c r="A13" s="8"/>
      <c r="B13" s="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3" x14ac:dyDescent="0.25">
      <c r="A14" s="8">
        <v>2</v>
      </c>
      <c r="B14" s="8" t="s">
        <v>15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 t="s">
        <v>40</v>
      </c>
      <c r="C15" s="8">
        <v>1</v>
      </c>
      <c r="D15" s="8">
        <v>12</v>
      </c>
      <c r="E15" s="8">
        <v>12</v>
      </c>
      <c r="F15" s="8">
        <v>12</v>
      </c>
      <c r="G15" s="8">
        <v>12</v>
      </c>
      <c r="H15" s="8">
        <v>12</v>
      </c>
      <c r="I15" s="8">
        <v>12</v>
      </c>
      <c r="J15" s="8">
        <v>12</v>
      </c>
      <c r="K15" s="8">
        <v>12</v>
      </c>
      <c r="L15" s="8">
        <v>12</v>
      </c>
      <c r="M15" s="8">
        <f>SUM(C15:L15)</f>
        <v>109</v>
      </c>
    </row>
    <row r="16" spans="1:13" x14ac:dyDescent="0.25">
      <c r="A16" s="8"/>
      <c r="B16" s="8" t="s">
        <v>41</v>
      </c>
      <c r="C16" s="11">
        <v>1100</v>
      </c>
      <c r="D16" s="11">
        <f t="shared" ref="D16:J16" si="6">C18</f>
        <v>1086.25</v>
      </c>
      <c r="E16" s="11">
        <f t="shared" si="6"/>
        <v>923.3125</v>
      </c>
      <c r="F16" s="11">
        <f t="shared" si="6"/>
        <v>784.81562499999995</v>
      </c>
      <c r="G16" s="11">
        <f t="shared" si="6"/>
        <v>667.09328125000002</v>
      </c>
      <c r="H16" s="11">
        <f t="shared" si="6"/>
        <v>567.02928906249997</v>
      </c>
      <c r="I16" s="11">
        <f t="shared" si="6"/>
        <v>481.97489570312496</v>
      </c>
      <c r="J16" s="11">
        <f t="shared" si="6"/>
        <v>409.6786613476562</v>
      </c>
      <c r="K16" s="11">
        <f>J18</f>
        <v>348.22686214550777</v>
      </c>
      <c r="L16" s="11">
        <f>K18</f>
        <v>295.99283282368162</v>
      </c>
      <c r="M16" s="12">
        <f>C16</f>
        <v>1100</v>
      </c>
    </row>
    <row r="17" spans="1:13" x14ac:dyDescent="0.25">
      <c r="A17" s="8"/>
      <c r="B17" s="8" t="s">
        <v>42</v>
      </c>
      <c r="C17" s="11">
        <f>C16*15%*1/12</f>
        <v>13.75</v>
      </c>
      <c r="D17" s="11">
        <f t="shared" ref="D17:L17" si="7">D16*15%</f>
        <v>162.9375</v>
      </c>
      <c r="E17" s="11">
        <f t="shared" si="7"/>
        <v>138.49687499999999</v>
      </c>
      <c r="F17" s="11">
        <f t="shared" si="7"/>
        <v>117.72234374999999</v>
      </c>
      <c r="G17" s="11">
        <f t="shared" si="7"/>
        <v>100.06399218750001</v>
      </c>
      <c r="H17" s="11">
        <f t="shared" si="7"/>
        <v>85.054393359374998</v>
      </c>
      <c r="I17" s="11">
        <f t="shared" si="7"/>
        <v>72.296234355468741</v>
      </c>
      <c r="J17" s="11">
        <f t="shared" si="7"/>
        <v>61.451799202148429</v>
      </c>
      <c r="K17" s="11">
        <f t="shared" si="7"/>
        <v>52.234029321826164</v>
      </c>
      <c r="L17" s="11">
        <f t="shared" si="7"/>
        <v>44.398924923552244</v>
      </c>
      <c r="M17" s="12">
        <f>SUM(C17:J17)</f>
        <v>751.77313785449223</v>
      </c>
    </row>
    <row r="18" spans="1:13" x14ac:dyDescent="0.25">
      <c r="A18" s="8"/>
      <c r="B18" s="8" t="s">
        <v>43</v>
      </c>
      <c r="C18" s="11">
        <f t="shared" ref="C18:M18" si="8">C16-C17</f>
        <v>1086.25</v>
      </c>
      <c r="D18" s="11">
        <f t="shared" si="8"/>
        <v>923.3125</v>
      </c>
      <c r="E18" s="11">
        <f t="shared" si="8"/>
        <v>784.81562499999995</v>
      </c>
      <c r="F18" s="11">
        <f t="shared" si="8"/>
        <v>667.09328125000002</v>
      </c>
      <c r="G18" s="11">
        <f t="shared" si="8"/>
        <v>567.02928906249997</v>
      </c>
      <c r="H18" s="11">
        <f t="shared" si="8"/>
        <v>481.97489570312496</v>
      </c>
      <c r="I18" s="11">
        <f t="shared" si="8"/>
        <v>409.6786613476562</v>
      </c>
      <c r="J18" s="11">
        <f t="shared" si="8"/>
        <v>348.22686214550777</v>
      </c>
      <c r="K18" s="11">
        <f t="shared" si="8"/>
        <v>295.99283282368162</v>
      </c>
      <c r="L18" s="11">
        <f t="shared" si="8"/>
        <v>251.59390790012938</v>
      </c>
      <c r="M18" s="12">
        <f t="shared" si="8"/>
        <v>348.22686214550777</v>
      </c>
    </row>
    <row r="19" spans="1:13" x14ac:dyDescent="0.25">
      <c r="A19" s="8">
        <v>3</v>
      </c>
      <c r="B19" s="8" t="s">
        <v>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 t="s">
        <v>40</v>
      </c>
      <c r="C20" s="8">
        <v>0</v>
      </c>
      <c r="D20" s="8">
        <v>12</v>
      </c>
      <c r="E20" s="8">
        <v>12</v>
      </c>
      <c r="F20" s="8">
        <v>12</v>
      </c>
      <c r="G20" s="8">
        <v>12</v>
      </c>
      <c r="H20" s="8">
        <v>12</v>
      </c>
      <c r="I20" s="8">
        <v>12</v>
      </c>
      <c r="J20" s="8">
        <v>12</v>
      </c>
      <c r="K20" s="8">
        <v>12</v>
      </c>
      <c r="L20" s="8">
        <v>12</v>
      </c>
      <c r="M20" s="8">
        <f>SUM(C20:L20)</f>
        <v>108</v>
      </c>
    </row>
    <row r="21" spans="1:13" x14ac:dyDescent="0.25">
      <c r="A21" s="8"/>
      <c r="B21" s="8" t="s">
        <v>41</v>
      </c>
      <c r="C21" s="8"/>
      <c r="D21" s="12">
        <v>1500</v>
      </c>
      <c r="E21" s="12">
        <f>D23</f>
        <v>1275</v>
      </c>
      <c r="F21" s="12">
        <f t="shared" ref="F21:J21" si="9">E23</f>
        <v>1083.75</v>
      </c>
      <c r="G21" s="12">
        <f t="shared" si="9"/>
        <v>921.1875</v>
      </c>
      <c r="H21" s="12">
        <f t="shared" si="9"/>
        <v>783.00937499999998</v>
      </c>
      <c r="I21" s="12">
        <f t="shared" si="9"/>
        <v>665.55796874999999</v>
      </c>
      <c r="J21" s="12">
        <f t="shared" si="9"/>
        <v>565.72427343749996</v>
      </c>
      <c r="K21" s="12">
        <f>J23</f>
        <v>480.86563242187498</v>
      </c>
      <c r="L21" s="12">
        <f>K23</f>
        <v>408.73578755859376</v>
      </c>
      <c r="M21" s="12">
        <f>D21</f>
        <v>1500</v>
      </c>
    </row>
    <row r="22" spans="1:13" x14ac:dyDescent="0.25">
      <c r="A22" s="8"/>
      <c r="B22" s="8" t="s">
        <v>42</v>
      </c>
      <c r="C22" s="11"/>
      <c r="D22" s="12">
        <f>D21*15%</f>
        <v>225</v>
      </c>
      <c r="E22" s="12">
        <f t="shared" ref="E22:L22" si="10">E21*15%</f>
        <v>191.25</v>
      </c>
      <c r="F22" s="12">
        <f t="shared" si="10"/>
        <v>162.5625</v>
      </c>
      <c r="G22" s="12">
        <f t="shared" si="10"/>
        <v>138.17812499999999</v>
      </c>
      <c r="H22" s="12">
        <f t="shared" si="10"/>
        <v>117.45140624999999</v>
      </c>
      <c r="I22" s="12">
        <f t="shared" si="10"/>
        <v>99.833695312499998</v>
      </c>
      <c r="J22" s="12">
        <f t="shared" si="10"/>
        <v>84.858641015624997</v>
      </c>
      <c r="K22" s="12">
        <f t="shared" si="10"/>
        <v>72.129844863281249</v>
      </c>
      <c r="L22" s="12">
        <f t="shared" si="10"/>
        <v>61.310368133789062</v>
      </c>
      <c r="M22" s="12">
        <f>SUM(C22:J22)</f>
        <v>1019.1343675781251</v>
      </c>
    </row>
    <row r="23" spans="1:13" x14ac:dyDescent="0.25">
      <c r="A23" s="8"/>
      <c r="B23" s="8" t="s">
        <v>43</v>
      </c>
      <c r="C23" s="12"/>
      <c r="D23" s="12">
        <f t="shared" ref="D23:L23" si="11">D21-D22</f>
        <v>1275</v>
      </c>
      <c r="E23" s="12">
        <f t="shared" si="11"/>
        <v>1083.75</v>
      </c>
      <c r="F23" s="12">
        <f t="shared" si="11"/>
        <v>921.1875</v>
      </c>
      <c r="G23" s="12">
        <f t="shared" si="11"/>
        <v>783.00937499999998</v>
      </c>
      <c r="H23" s="12">
        <f t="shared" si="11"/>
        <v>665.55796874999999</v>
      </c>
      <c r="I23" s="12">
        <f t="shared" si="11"/>
        <v>565.72427343749996</v>
      </c>
      <c r="J23" s="12">
        <f t="shared" si="11"/>
        <v>480.86563242187498</v>
      </c>
      <c r="K23" s="12">
        <f t="shared" si="11"/>
        <v>408.73578755859376</v>
      </c>
      <c r="L23" s="12">
        <f t="shared" si="11"/>
        <v>347.42541942480472</v>
      </c>
      <c r="M23" s="12">
        <f>M21-M22</f>
        <v>480.86563242187492</v>
      </c>
    </row>
    <row r="24" spans="1:13" x14ac:dyDescent="0.25">
      <c r="A24" s="8">
        <v>4</v>
      </c>
      <c r="B24" s="8" t="s">
        <v>16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 t="s">
        <v>40</v>
      </c>
      <c r="C25" s="8">
        <v>0</v>
      </c>
      <c r="D25" s="8">
        <v>12</v>
      </c>
      <c r="E25" s="8">
        <v>12</v>
      </c>
      <c r="F25" s="8">
        <v>12</v>
      </c>
      <c r="G25" s="8">
        <v>12</v>
      </c>
      <c r="H25" s="8">
        <v>12</v>
      </c>
      <c r="I25" s="8">
        <v>12</v>
      </c>
      <c r="J25" s="8">
        <v>12</v>
      </c>
      <c r="K25" s="8">
        <v>12</v>
      </c>
      <c r="L25" s="8">
        <v>12</v>
      </c>
      <c r="M25" s="8">
        <f>SUM(C25:L25)</f>
        <v>108</v>
      </c>
    </row>
    <row r="26" spans="1:13" x14ac:dyDescent="0.25">
      <c r="A26" s="8"/>
      <c r="B26" s="8" t="s">
        <v>41</v>
      </c>
      <c r="C26" s="8"/>
      <c r="D26" s="12">
        <v>1200</v>
      </c>
      <c r="E26" s="12">
        <f t="shared" ref="E26:J26" si="12">D28</f>
        <v>1020</v>
      </c>
      <c r="F26" s="12">
        <f t="shared" si="12"/>
        <v>867</v>
      </c>
      <c r="G26" s="12">
        <f t="shared" si="12"/>
        <v>736.95</v>
      </c>
      <c r="H26" s="12">
        <f t="shared" si="12"/>
        <v>626.40750000000003</v>
      </c>
      <c r="I26" s="12">
        <f t="shared" si="12"/>
        <v>532.44637499999999</v>
      </c>
      <c r="J26" s="12">
        <f t="shared" si="12"/>
        <v>452.57941875</v>
      </c>
      <c r="K26" s="12">
        <f>J28</f>
        <v>384.69250593750002</v>
      </c>
      <c r="L26" s="12">
        <f>K28</f>
        <v>326.98863004687502</v>
      </c>
      <c r="M26" s="12">
        <f>D26</f>
        <v>1200</v>
      </c>
    </row>
    <row r="27" spans="1:13" x14ac:dyDescent="0.25">
      <c r="A27" s="8"/>
      <c r="B27" s="8" t="s">
        <v>42</v>
      </c>
      <c r="C27" s="11"/>
      <c r="D27" s="12">
        <f>D26*15%</f>
        <v>180</v>
      </c>
      <c r="E27" s="12">
        <f t="shared" ref="E27:L27" si="13">E26*15%</f>
        <v>153</v>
      </c>
      <c r="F27" s="12">
        <f t="shared" si="13"/>
        <v>130.04999999999998</v>
      </c>
      <c r="G27" s="12">
        <f t="shared" si="13"/>
        <v>110.5425</v>
      </c>
      <c r="H27" s="12">
        <f t="shared" si="13"/>
        <v>93.961124999999996</v>
      </c>
      <c r="I27" s="12">
        <f t="shared" si="13"/>
        <v>79.866956250000001</v>
      </c>
      <c r="J27" s="12">
        <f t="shared" si="13"/>
        <v>67.8869128125</v>
      </c>
      <c r="K27" s="12">
        <f t="shared" si="13"/>
        <v>57.703875890625</v>
      </c>
      <c r="L27" s="12">
        <f t="shared" si="13"/>
        <v>49.048294507031251</v>
      </c>
      <c r="M27" s="12">
        <f>SUM(C27:J27)</f>
        <v>815.30749406250004</v>
      </c>
    </row>
    <row r="28" spans="1:13" x14ac:dyDescent="0.25">
      <c r="A28" s="8"/>
      <c r="B28" s="8" t="s">
        <v>43</v>
      </c>
      <c r="C28" s="12"/>
      <c r="D28" s="12">
        <f t="shared" ref="D28:L28" si="14">D26-D27</f>
        <v>1020</v>
      </c>
      <c r="E28" s="12">
        <f t="shared" si="14"/>
        <v>867</v>
      </c>
      <c r="F28" s="12">
        <f t="shared" si="14"/>
        <v>736.95</v>
      </c>
      <c r="G28" s="12">
        <f t="shared" si="14"/>
        <v>626.40750000000003</v>
      </c>
      <c r="H28" s="12">
        <f t="shared" si="14"/>
        <v>532.44637499999999</v>
      </c>
      <c r="I28" s="12">
        <f t="shared" si="14"/>
        <v>452.57941875</v>
      </c>
      <c r="J28" s="12">
        <f t="shared" si="14"/>
        <v>384.69250593750002</v>
      </c>
      <c r="K28" s="12">
        <f t="shared" si="14"/>
        <v>326.98863004687502</v>
      </c>
      <c r="L28" s="12">
        <f t="shared" si="14"/>
        <v>277.94033553984377</v>
      </c>
      <c r="M28" s="12">
        <f>M26-M27</f>
        <v>384.69250593749996</v>
      </c>
    </row>
    <row r="30" spans="1:13" x14ac:dyDescent="0.25">
      <c r="A30">
        <v>1</v>
      </c>
      <c r="B30" t="s">
        <v>41</v>
      </c>
      <c r="C30" s="14">
        <f>C4+C16+C21+C26</f>
        <v>2200</v>
      </c>
      <c r="D30" s="14">
        <f t="shared" ref="D30:L30" si="15">D4+D16+D21+D26</f>
        <v>4877.083333333333</v>
      </c>
      <c r="E30" s="14">
        <f t="shared" si="15"/>
        <v>4200.0625</v>
      </c>
      <c r="F30" s="14">
        <f t="shared" si="15"/>
        <v>3619.140625</v>
      </c>
      <c r="G30" s="14">
        <f t="shared" si="15"/>
        <v>3120.44828125</v>
      </c>
      <c r="H30" s="14">
        <f t="shared" si="15"/>
        <v>2692.1419140625003</v>
      </c>
      <c r="I30" s="14">
        <f t="shared" si="15"/>
        <v>2324.1054144531249</v>
      </c>
      <c r="J30" s="14">
        <f t="shared" si="15"/>
        <v>2007.6959110351563</v>
      </c>
      <c r="K30" s="14">
        <f t="shared" si="15"/>
        <v>1735.5272022548827</v>
      </c>
      <c r="L30" s="14">
        <f t="shared" si="15"/>
        <v>1501.2852320041502</v>
      </c>
    </row>
    <row r="31" spans="1:13" x14ac:dyDescent="0.25">
      <c r="A31">
        <v>2</v>
      </c>
      <c r="B31" t="s">
        <v>44</v>
      </c>
      <c r="C31" s="14">
        <v>2400</v>
      </c>
      <c r="D31" s="14">
        <f>C31+D21+D26</f>
        <v>5100</v>
      </c>
      <c r="E31" s="14">
        <f>D31</f>
        <v>5100</v>
      </c>
      <c r="F31" s="14">
        <f t="shared" ref="F31:L31" si="16">E31</f>
        <v>5100</v>
      </c>
      <c r="G31" s="14">
        <f t="shared" si="16"/>
        <v>5100</v>
      </c>
      <c r="H31" s="14">
        <f t="shared" si="16"/>
        <v>5100</v>
      </c>
      <c r="I31" s="14">
        <f t="shared" si="16"/>
        <v>5100</v>
      </c>
      <c r="J31" s="14">
        <f t="shared" si="16"/>
        <v>5100</v>
      </c>
      <c r="K31" s="14">
        <f t="shared" si="16"/>
        <v>5100</v>
      </c>
      <c r="L31" s="14">
        <f t="shared" si="16"/>
        <v>5100</v>
      </c>
    </row>
    <row r="32" spans="1:13" x14ac:dyDescent="0.25">
      <c r="A32">
        <v>3</v>
      </c>
      <c r="B32" t="s">
        <v>45</v>
      </c>
      <c r="C32" s="14">
        <f>C5+C17+C22+C27</f>
        <v>22.916666666666664</v>
      </c>
      <c r="D32" s="14">
        <f t="shared" ref="D32:L32" si="17">D5+D17+D22+D27</f>
        <v>677.02083333333326</v>
      </c>
      <c r="E32" s="14">
        <f t="shared" si="17"/>
        <v>580.921875</v>
      </c>
      <c r="F32" s="14">
        <f t="shared" si="17"/>
        <v>498.69234374999996</v>
      </c>
      <c r="G32" s="14">
        <f t="shared" si="17"/>
        <v>428.30636718749997</v>
      </c>
      <c r="H32" s="14">
        <f t="shared" si="17"/>
        <v>368.03649960937497</v>
      </c>
      <c r="I32" s="14">
        <f t="shared" si="17"/>
        <v>316.40950341796872</v>
      </c>
      <c r="J32" s="14">
        <f t="shared" si="17"/>
        <v>272.16870878027339</v>
      </c>
      <c r="K32" s="14">
        <f t="shared" si="17"/>
        <v>234.24197025073241</v>
      </c>
      <c r="L32" s="14">
        <f t="shared" si="17"/>
        <v>201.71438572187256</v>
      </c>
      <c r="M32" s="13"/>
    </row>
    <row r="33" spans="1:13" x14ac:dyDescent="0.25">
      <c r="A33">
        <v>4</v>
      </c>
      <c r="B33" t="s">
        <v>46</v>
      </c>
      <c r="C33" s="14">
        <f>C32</f>
        <v>22.916666666666664</v>
      </c>
      <c r="D33" s="14">
        <f>C32+D32</f>
        <v>699.93749999999989</v>
      </c>
      <c r="E33" s="13">
        <f>D33+E32</f>
        <v>1280.859375</v>
      </c>
      <c r="F33" s="13">
        <f t="shared" ref="F33:L33" si="18">E33+F32</f>
        <v>1779.55171875</v>
      </c>
      <c r="G33" s="13">
        <f t="shared" si="18"/>
        <v>2207.8580859374997</v>
      </c>
      <c r="H33" s="13">
        <f t="shared" si="18"/>
        <v>2575.8945855468746</v>
      </c>
      <c r="I33" s="13">
        <f t="shared" si="18"/>
        <v>2892.3040889648432</v>
      </c>
      <c r="J33" s="13">
        <f t="shared" si="18"/>
        <v>3164.4727977451166</v>
      </c>
      <c r="K33" s="13">
        <f t="shared" si="18"/>
        <v>3398.7147679958489</v>
      </c>
      <c r="L33" s="13">
        <f t="shared" si="18"/>
        <v>3600.4291537177214</v>
      </c>
      <c r="M33" s="13"/>
    </row>
    <row r="34" spans="1:13" x14ac:dyDescent="0.25">
      <c r="A34">
        <v>5</v>
      </c>
      <c r="B34" t="s">
        <v>47</v>
      </c>
      <c r="C34" s="14">
        <f>C30-C32</f>
        <v>2177.0833333333335</v>
      </c>
      <c r="D34" s="14">
        <f t="shared" ref="D34:L35" si="19">D30-D32</f>
        <v>4200.0625</v>
      </c>
      <c r="E34" s="14">
        <f t="shared" si="19"/>
        <v>3619.140625</v>
      </c>
      <c r="F34" s="14">
        <f t="shared" si="19"/>
        <v>3120.44828125</v>
      </c>
      <c r="G34" s="14">
        <f t="shared" si="19"/>
        <v>2692.1419140625003</v>
      </c>
      <c r="H34" s="14">
        <f t="shared" si="19"/>
        <v>2324.1054144531254</v>
      </c>
      <c r="I34" s="14">
        <f t="shared" si="19"/>
        <v>2007.6959110351563</v>
      </c>
      <c r="J34" s="14">
        <f t="shared" si="19"/>
        <v>1735.5272022548829</v>
      </c>
      <c r="K34" s="14">
        <f t="shared" si="19"/>
        <v>1501.2852320041502</v>
      </c>
      <c r="L34" s="14">
        <f t="shared" si="19"/>
        <v>1299.5708462822777</v>
      </c>
      <c r="M34" s="14"/>
    </row>
    <row r="35" spans="1:13" x14ac:dyDescent="0.25">
      <c r="A35">
        <v>6</v>
      </c>
      <c r="B35" t="s">
        <v>48</v>
      </c>
      <c r="C35" s="25">
        <f>C31-C33</f>
        <v>2377.0833333333335</v>
      </c>
      <c r="D35" s="25">
        <f t="shared" si="19"/>
        <v>4400.0625</v>
      </c>
      <c r="E35" s="25">
        <f t="shared" si="19"/>
        <v>3819.140625</v>
      </c>
      <c r="F35" s="25">
        <f t="shared" si="19"/>
        <v>3320.44828125</v>
      </c>
      <c r="G35" s="25">
        <f t="shared" si="19"/>
        <v>2892.1419140625003</v>
      </c>
      <c r="H35" s="25">
        <f t="shared" si="19"/>
        <v>2524.1054144531254</v>
      </c>
      <c r="I35" s="25">
        <f t="shared" si="19"/>
        <v>2207.6959110351568</v>
      </c>
      <c r="J35" s="25">
        <f t="shared" si="19"/>
        <v>1935.5272022548834</v>
      </c>
      <c r="K35" s="25">
        <f t="shared" si="19"/>
        <v>1701.2852320041511</v>
      </c>
      <c r="L35" s="25">
        <f t="shared" si="19"/>
        <v>1499.5708462822786</v>
      </c>
    </row>
    <row r="36" spans="1:13" x14ac:dyDescent="0.25">
      <c r="C36" s="25">
        <f>C34-C35</f>
        <v>-200</v>
      </c>
      <c r="D36" s="25">
        <f t="shared" ref="D36:J36" si="20">D34-D35</f>
        <v>-200</v>
      </c>
      <c r="E36" s="25">
        <f t="shared" si="20"/>
        <v>-200</v>
      </c>
      <c r="F36" s="25">
        <f t="shared" si="20"/>
        <v>-200</v>
      </c>
      <c r="G36" s="25">
        <f t="shared" si="20"/>
        <v>-200</v>
      </c>
      <c r="H36" s="25">
        <f t="shared" si="20"/>
        <v>-200</v>
      </c>
      <c r="I36" s="25">
        <f t="shared" si="20"/>
        <v>-200.00000000000045</v>
      </c>
      <c r="J36" s="25">
        <f t="shared" si="20"/>
        <v>-200.00000000000045</v>
      </c>
      <c r="K36" s="25"/>
      <c r="L36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107"/>
  <sheetViews>
    <sheetView topLeftCell="A2" workbookViewId="0">
      <selection activeCell="D3" sqref="D3:D10"/>
    </sheetView>
  </sheetViews>
  <sheetFormatPr defaultRowHeight="15" x14ac:dyDescent="0.25"/>
  <cols>
    <col min="1" max="1" width="5.140625" customWidth="1"/>
    <col min="3" max="3" width="10.42578125" bestFit="1" customWidth="1"/>
    <col min="5" max="5" width="10.42578125" bestFit="1" customWidth="1"/>
    <col min="6" max="6" width="9.5703125" bestFit="1" customWidth="1"/>
    <col min="9" max="9" width="5.28515625" customWidth="1"/>
    <col min="11" max="11" width="10.140625" bestFit="1" customWidth="1"/>
    <col min="19" max="19" width="11.140625" customWidth="1"/>
    <col min="27" max="27" width="10.5703125" bestFit="1" customWidth="1"/>
  </cols>
  <sheetData>
    <row r="1" spans="1:31" x14ac:dyDescent="0.25">
      <c r="B1" s="1" t="s">
        <v>0</v>
      </c>
      <c r="C1" s="2"/>
      <c r="D1" s="3" t="s">
        <v>1</v>
      </c>
      <c r="F1" s="3" t="s">
        <v>2</v>
      </c>
      <c r="G1" s="26"/>
      <c r="J1" s="1" t="s">
        <v>0</v>
      </c>
      <c r="K1" s="2"/>
      <c r="L1" s="3" t="s">
        <v>3</v>
      </c>
      <c r="N1" s="3" t="s">
        <v>2</v>
      </c>
      <c r="O1" s="26"/>
      <c r="R1" s="1" t="s">
        <v>0</v>
      </c>
      <c r="S1" s="2"/>
      <c r="T1" s="3" t="s">
        <v>4</v>
      </c>
      <c r="V1" s="3" t="s">
        <v>2</v>
      </c>
      <c r="W1" s="26"/>
      <c r="Z1" s="1" t="s">
        <v>0</v>
      </c>
      <c r="AA1" s="2"/>
      <c r="AB1" t="s">
        <v>49</v>
      </c>
      <c r="AD1" s="3" t="s">
        <v>2</v>
      </c>
      <c r="AE1" s="26"/>
    </row>
    <row r="2" spans="1:31" ht="60" x14ac:dyDescent="0.25">
      <c r="A2" s="17" t="s">
        <v>6</v>
      </c>
      <c r="B2" s="17" t="s">
        <v>7</v>
      </c>
      <c r="C2" s="18" t="s">
        <v>0</v>
      </c>
      <c r="D2" s="6" t="s">
        <v>40</v>
      </c>
      <c r="E2" s="6" t="s">
        <v>50</v>
      </c>
      <c r="F2" s="6" t="s">
        <v>51</v>
      </c>
      <c r="G2" s="6" t="s">
        <v>52</v>
      </c>
      <c r="I2" s="17" t="s">
        <v>6</v>
      </c>
      <c r="J2" s="17" t="s">
        <v>7</v>
      </c>
      <c r="K2" s="18" t="s">
        <v>0</v>
      </c>
      <c r="L2" s="6" t="s">
        <v>40</v>
      </c>
      <c r="M2" s="6" t="s">
        <v>50</v>
      </c>
      <c r="N2" s="6" t="s">
        <v>51</v>
      </c>
      <c r="O2" s="6" t="s">
        <v>52</v>
      </c>
      <c r="Q2" s="17" t="s">
        <v>6</v>
      </c>
      <c r="R2" s="17" t="s">
        <v>7</v>
      </c>
      <c r="S2" s="18" t="s">
        <v>0</v>
      </c>
      <c r="T2" s="6" t="s">
        <v>40</v>
      </c>
      <c r="U2" s="6" t="s">
        <v>50</v>
      </c>
      <c r="V2" s="6" t="s">
        <v>51</v>
      </c>
      <c r="W2" s="6" t="s">
        <v>52</v>
      </c>
      <c r="Y2" s="17" t="s">
        <v>6</v>
      </c>
      <c r="Z2" s="17" t="s">
        <v>7</v>
      </c>
      <c r="AA2" s="18" t="s">
        <v>0</v>
      </c>
      <c r="AB2" s="6" t="s">
        <v>40</v>
      </c>
      <c r="AC2" s="6" t="s">
        <v>50</v>
      </c>
      <c r="AD2" s="6" t="s">
        <v>51</v>
      </c>
      <c r="AE2" s="6" t="s">
        <v>52</v>
      </c>
    </row>
    <row r="3" spans="1:31" x14ac:dyDescent="0.25">
      <c r="A3" s="8">
        <v>1</v>
      </c>
      <c r="B3" s="8" t="s">
        <v>14</v>
      </c>
      <c r="C3" s="9" t="s">
        <v>1</v>
      </c>
      <c r="D3" s="8">
        <v>2</v>
      </c>
      <c r="E3" s="11">
        <f>SUMIFS($E$23:$E$106,$B$23:$B$106,$B3)</f>
        <v>23.16</v>
      </c>
      <c r="F3" s="11">
        <f>SUMIFS($F$23:$F$106,$B$23:$B$106,$B3)</f>
        <v>11</v>
      </c>
      <c r="G3" s="12">
        <f>SUM(E3:F3)</f>
        <v>34.159999999999997</v>
      </c>
      <c r="I3" s="8">
        <v>1</v>
      </c>
      <c r="J3" s="8" t="s">
        <v>14</v>
      </c>
      <c r="K3" s="9" t="s">
        <v>15</v>
      </c>
      <c r="L3" s="8">
        <v>1</v>
      </c>
      <c r="M3" s="11">
        <f>SUMIFS($M$23:$M$106,$J$23:$J$106,$J3)</f>
        <v>11.58</v>
      </c>
      <c r="N3" s="11">
        <f t="shared" ref="N3:N10" si="0">SUMIFS($N$23:$N$107,$J$23:$J$107,$J3)</f>
        <v>5.5</v>
      </c>
      <c r="O3" s="12">
        <f t="shared" ref="O3:O10" si="1">SUM(M3:N3)</f>
        <v>17.079999999999998</v>
      </c>
      <c r="Q3" s="8">
        <v>1</v>
      </c>
      <c r="R3" s="8" t="s">
        <v>14</v>
      </c>
      <c r="S3" s="9" t="s">
        <v>4</v>
      </c>
      <c r="T3" s="11">
        <v>0</v>
      </c>
      <c r="U3" s="11">
        <f>SUMIFS($U$23:$U$106,$R$23:$R$106,$R3)</f>
        <v>0</v>
      </c>
      <c r="V3" s="11">
        <v>0</v>
      </c>
      <c r="W3" s="12">
        <f t="shared" ref="W3:W10" si="2">SUM(U3:V3)</f>
        <v>0</v>
      </c>
      <c r="Y3" s="8">
        <v>1</v>
      </c>
      <c r="Z3" s="8" t="s">
        <v>14</v>
      </c>
      <c r="AA3" t="s">
        <v>16</v>
      </c>
      <c r="AB3" s="11">
        <v>0</v>
      </c>
      <c r="AC3" s="11">
        <f>SUMIFS($U$23:$U$106,$R$23:$R$106,$R3)</f>
        <v>0</v>
      </c>
      <c r="AD3" s="11">
        <f t="shared" ref="AD3:AD10" si="3">SUMIFS($N$23:$N$107,$J$23:$J$107,$J3)</f>
        <v>5.5</v>
      </c>
      <c r="AE3" s="12">
        <f t="shared" ref="AE3:AE10" si="4">SUM(AC3:AD3)</f>
        <v>5.5</v>
      </c>
    </row>
    <row r="4" spans="1:31" x14ac:dyDescent="0.25">
      <c r="A4" s="8">
        <v>2</v>
      </c>
      <c r="B4" s="8" t="s">
        <v>17</v>
      </c>
      <c r="C4" s="9" t="s">
        <v>1</v>
      </c>
      <c r="D4" s="8">
        <v>12</v>
      </c>
      <c r="E4" s="11">
        <f t="shared" ref="E4:E10" si="5">SUMIFS($E$23:$E$106,$B$23:$B$106,$B4)</f>
        <v>138.96</v>
      </c>
      <c r="F4" s="11">
        <f t="shared" ref="F4:F10" si="6">SUMIFS($F$23:$F$106,$B$23:$B$106,$B4)</f>
        <v>66</v>
      </c>
      <c r="G4" s="12">
        <f t="shared" ref="G4:G10" si="7">SUM(E4:F4)</f>
        <v>204.96</v>
      </c>
      <c r="I4" s="8">
        <v>2</v>
      </c>
      <c r="J4" s="8" t="s">
        <v>17</v>
      </c>
      <c r="K4" s="9" t="s">
        <v>15</v>
      </c>
      <c r="L4" s="8">
        <v>12</v>
      </c>
      <c r="M4" s="11">
        <f t="shared" ref="M4:M10" si="8">SUMIFS($M$23:$M$107,$J$23:$J$107,$J4)</f>
        <v>138.96</v>
      </c>
      <c r="N4" s="11">
        <f t="shared" si="0"/>
        <v>66</v>
      </c>
      <c r="O4" s="12">
        <f t="shared" si="1"/>
        <v>204.96</v>
      </c>
      <c r="Q4" s="8">
        <v>2</v>
      </c>
      <c r="R4" s="8" t="s">
        <v>17</v>
      </c>
      <c r="S4" s="9" t="s">
        <v>4</v>
      </c>
      <c r="T4" s="8">
        <v>12</v>
      </c>
      <c r="U4" s="11">
        <f t="shared" ref="U4:U10" si="9">SUMIFS($U$23:$U$106,$R$23:$R$106,$R4)</f>
        <v>341.17200000000003</v>
      </c>
      <c r="V4" s="11">
        <v>0</v>
      </c>
      <c r="W4" s="12">
        <f t="shared" si="2"/>
        <v>341.17200000000003</v>
      </c>
      <c r="Y4" s="8">
        <v>2</v>
      </c>
      <c r="Z4" s="8" t="s">
        <v>17</v>
      </c>
      <c r="AA4" t="s">
        <v>16</v>
      </c>
      <c r="AB4" s="8">
        <v>12</v>
      </c>
      <c r="AC4" s="11">
        <f t="shared" ref="AC4:AC10" si="10">SUMIFS($U$23:$U$106,$R$23:$R$106,$R4)</f>
        <v>341.17200000000003</v>
      </c>
      <c r="AD4" s="11">
        <f t="shared" si="3"/>
        <v>66</v>
      </c>
      <c r="AE4" s="12">
        <f t="shared" si="4"/>
        <v>407.17200000000003</v>
      </c>
    </row>
    <row r="5" spans="1:31" x14ac:dyDescent="0.25">
      <c r="A5" s="8">
        <v>3</v>
      </c>
      <c r="B5" s="8" t="s">
        <v>18</v>
      </c>
      <c r="C5" s="9" t="s">
        <v>1</v>
      </c>
      <c r="D5" s="8">
        <v>12</v>
      </c>
      <c r="E5" s="11">
        <f t="shared" si="5"/>
        <v>138.96</v>
      </c>
      <c r="F5" s="11">
        <f t="shared" si="6"/>
        <v>66</v>
      </c>
      <c r="G5" s="12">
        <f t="shared" si="7"/>
        <v>204.96</v>
      </c>
      <c r="I5" s="8">
        <v>3</v>
      </c>
      <c r="J5" s="8" t="s">
        <v>18</v>
      </c>
      <c r="K5" s="9" t="s">
        <v>15</v>
      </c>
      <c r="L5" s="8">
        <v>12</v>
      </c>
      <c r="M5" s="11">
        <f t="shared" si="8"/>
        <v>138.96</v>
      </c>
      <c r="N5" s="11">
        <f t="shared" si="0"/>
        <v>66</v>
      </c>
      <c r="O5" s="12">
        <f t="shared" si="1"/>
        <v>204.96</v>
      </c>
      <c r="Q5" s="8">
        <v>3</v>
      </c>
      <c r="R5" s="8" t="s">
        <v>18</v>
      </c>
      <c r="S5" s="9" t="s">
        <v>4</v>
      </c>
      <c r="T5" s="8">
        <v>12</v>
      </c>
      <c r="U5" s="11">
        <f t="shared" si="9"/>
        <v>341.17200000000003</v>
      </c>
      <c r="V5" s="11">
        <v>0</v>
      </c>
      <c r="W5" s="12">
        <f t="shared" si="2"/>
        <v>341.17200000000003</v>
      </c>
      <c r="Y5" s="8">
        <v>3</v>
      </c>
      <c r="Z5" s="8" t="s">
        <v>18</v>
      </c>
      <c r="AA5" t="s">
        <v>16</v>
      </c>
      <c r="AB5" s="8">
        <v>12</v>
      </c>
      <c r="AC5" s="11">
        <f t="shared" si="10"/>
        <v>341.17200000000003</v>
      </c>
      <c r="AD5" s="11">
        <f t="shared" si="3"/>
        <v>66</v>
      </c>
      <c r="AE5" s="12">
        <f t="shared" si="4"/>
        <v>407.17200000000003</v>
      </c>
    </row>
    <row r="6" spans="1:31" x14ac:dyDescent="0.25">
      <c r="A6" s="8">
        <v>4</v>
      </c>
      <c r="B6" s="8" t="s">
        <v>19</v>
      </c>
      <c r="C6" s="9" t="s">
        <v>1</v>
      </c>
      <c r="D6" s="8">
        <v>12</v>
      </c>
      <c r="E6" s="11">
        <f t="shared" si="5"/>
        <v>138.96</v>
      </c>
      <c r="F6" s="11">
        <f t="shared" si="6"/>
        <v>66</v>
      </c>
      <c r="G6" s="12">
        <f t="shared" si="7"/>
        <v>204.96</v>
      </c>
      <c r="I6" s="8">
        <v>4</v>
      </c>
      <c r="J6" s="8" t="s">
        <v>19</v>
      </c>
      <c r="K6" s="9" t="s">
        <v>15</v>
      </c>
      <c r="L6" s="8">
        <v>12</v>
      </c>
      <c r="M6" s="11">
        <f t="shared" si="8"/>
        <v>138.96</v>
      </c>
      <c r="N6" s="11">
        <f t="shared" si="0"/>
        <v>66</v>
      </c>
      <c r="O6" s="12">
        <f t="shared" si="1"/>
        <v>204.96</v>
      </c>
      <c r="Q6" s="8">
        <v>4</v>
      </c>
      <c r="R6" s="8" t="s">
        <v>19</v>
      </c>
      <c r="S6" s="9" t="s">
        <v>4</v>
      </c>
      <c r="T6" s="8">
        <v>12</v>
      </c>
      <c r="U6" s="11">
        <f t="shared" si="9"/>
        <v>341.17200000000003</v>
      </c>
      <c r="V6" s="11">
        <v>0</v>
      </c>
      <c r="W6" s="12">
        <f t="shared" si="2"/>
        <v>341.17200000000003</v>
      </c>
      <c r="Y6" s="8">
        <v>4</v>
      </c>
      <c r="Z6" s="8" t="s">
        <v>19</v>
      </c>
      <c r="AA6" t="s">
        <v>16</v>
      </c>
      <c r="AB6" s="8">
        <v>12</v>
      </c>
      <c r="AC6" s="11">
        <f t="shared" si="10"/>
        <v>341.17200000000003</v>
      </c>
      <c r="AD6" s="11">
        <f t="shared" si="3"/>
        <v>66</v>
      </c>
      <c r="AE6" s="12">
        <f t="shared" si="4"/>
        <v>407.17200000000003</v>
      </c>
    </row>
    <row r="7" spans="1:31" x14ac:dyDescent="0.25">
      <c r="A7" s="8">
        <v>5</v>
      </c>
      <c r="B7" s="8" t="s">
        <v>20</v>
      </c>
      <c r="C7" s="9" t="s">
        <v>1</v>
      </c>
      <c r="D7" s="8">
        <v>12</v>
      </c>
      <c r="E7" s="11">
        <f t="shared" si="5"/>
        <v>138.96</v>
      </c>
      <c r="F7" s="11">
        <f t="shared" si="6"/>
        <v>66</v>
      </c>
      <c r="G7" s="12">
        <f t="shared" si="7"/>
        <v>204.96</v>
      </c>
      <c r="I7" s="8">
        <v>5</v>
      </c>
      <c r="J7" s="8" t="s">
        <v>20</v>
      </c>
      <c r="K7" s="9" t="s">
        <v>15</v>
      </c>
      <c r="L7" s="8">
        <v>12</v>
      </c>
      <c r="M7" s="11">
        <f t="shared" si="8"/>
        <v>138.96</v>
      </c>
      <c r="N7" s="11">
        <f t="shared" si="0"/>
        <v>66</v>
      </c>
      <c r="O7" s="12">
        <f t="shared" si="1"/>
        <v>204.96</v>
      </c>
      <c r="Q7" s="8">
        <v>5</v>
      </c>
      <c r="R7" s="8" t="s">
        <v>20</v>
      </c>
      <c r="S7" s="9" t="s">
        <v>4</v>
      </c>
      <c r="T7" s="8">
        <v>12</v>
      </c>
      <c r="U7" s="11">
        <f t="shared" si="9"/>
        <v>341.17200000000003</v>
      </c>
      <c r="V7" s="11">
        <v>0</v>
      </c>
      <c r="W7" s="12">
        <f t="shared" si="2"/>
        <v>341.17200000000003</v>
      </c>
      <c r="Y7" s="8">
        <v>5</v>
      </c>
      <c r="Z7" s="8" t="s">
        <v>20</v>
      </c>
      <c r="AA7" t="s">
        <v>16</v>
      </c>
      <c r="AB7" s="8">
        <v>12</v>
      </c>
      <c r="AC7" s="11">
        <f t="shared" si="10"/>
        <v>341.17200000000003</v>
      </c>
      <c r="AD7" s="11">
        <f t="shared" si="3"/>
        <v>66</v>
      </c>
      <c r="AE7" s="12">
        <f t="shared" si="4"/>
        <v>407.17200000000003</v>
      </c>
    </row>
    <row r="8" spans="1:31" x14ac:dyDescent="0.25">
      <c r="A8" s="8">
        <v>6</v>
      </c>
      <c r="B8" s="8" t="s">
        <v>21</v>
      </c>
      <c r="C8" s="9" t="s">
        <v>1</v>
      </c>
      <c r="D8" s="8">
        <v>12</v>
      </c>
      <c r="E8" s="11">
        <f t="shared" si="5"/>
        <v>138.96</v>
      </c>
      <c r="F8" s="11">
        <f t="shared" si="6"/>
        <v>66</v>
      </c>
      <c r="G8" s="12">
        <f t="shared" si="7"/>
        <v>204.96</v>
      </c>
      <c r="I8" s="8">
        <v>6</v>
      </c>
      <c r="J8" s="8" t="s">
        <v>21</v>
      </c>
      <c r="K8" s="9" t="s">
        <v>15</v>
      </c>
      <c r="L8" s="8">
        <v>12</v>
      </c>
      <c r="M8" s="11">
        <f t="shared" si="8"/>
        <v>138.96</v>
      </c>
      <c r="N8" s="11">
        <f t="shared" si="0"/>
        <v>66</v>
      </c>
      <c r="O8" s="12">
        <f t="shared" si="1"/>
        <v>204.96</v>
      </c>
      <c r="Q8" s="8">
        <v>6</v>
      </c>
      <c r="R8" s="8" t="s">
        <v>21</v>
      </c>
      <c r="S8" s="9" t="s">
        <v>4</v>
      </c>
      <c r="T8" s="8">
        <v>12</v>
      </c>
      <c r="U8" s="11">
        <f t="shared" si="9"/>
        <v>341.17200000000003</v>
      </c>
      <c r="V8" s="11">
        <v>0</v>
      </c>
      <c r="W8" s="12">
        <f t="shared" si="2"/>
        <v>341.17200000000003</v>
      </c>
      <c r="Y8" s="8">
        <v>6</v>
      </c>
      <c r="Z8" s="8" t="s">
        <v>21</v>
      </c>
      <c r="AA8" t="s">
        <v>16</v>
      </c>
      <c r="AB8" s="8">
        <v>12</v>
      </c>
      <c r="AC8" s="11">
        <f t="shared" si="10"/>
        <v>341.17200000000003</v>
      </c>
      <c r="AD8" s="11">
        <f t="shared" si="3"/>
        <v>66</v>
      </c>
      <c r="AE8" s="12">
        <f t="shared" si="4"/>
        <v>407.17200000000003</v>
      </c>
    </row>
    <row r="9" spans="1:31" x14ac:dyDescent="0.25">
      <c r="A9" s="8">
        <v>7</v>
      </c>
      <c r="B9" s="8" t="s">
        <v>22</v>
      </c>
      <c r="C9" s="9" t="s">
        <v>1</v>
      </c>
      <c r="D9" s="8">
        <v>12</v>
      </c>
      <c r="E9" s="11">
        <f t="shared" si="5"/>
        <v>138.96</v>
      </c>
      <c r="F9" s="11">
        <f t="shared" si="6"/>
        <v>66</v>
      </c>
      <c r="G9" s="12">
        <f t="shared" si="7"/>
        <v>204.96</v>
      </c>
      <c r="I9" s="8">
        <v>7</v>
      </c>
      <c r="J9" s="8" t="s">
        <v>22</v>
      </c>
      <c r="K9" s="9" t="s">
        <v>15</v>
      </c>
      <c r="L9" s="8">
        <v>12</v>
      </c>
      <c r="M9" s="11">
        <f t="shared" si="8"/>
        <v>138.96</v>
      </c>
      <c r="N9" s="11">
        <f t="shared" si="0"/>
        <v>66</v>
      </c>
      <c r="O9" s="12">
        <f t="shared" si="1"/>
        <v>204.96</v>
      </c>
      <c r="Q9" s="8">
        <v>7</v>
      </c>
      <c r="R9" s="8" t="s">
        <v>22</v>
      </c>
      <c r="S9" s="9" t="s">
        <v>4</v>
      </c>
      <c r="T9" s="8">
        <v>12</v>
      </c>
      <c r="U9" s="11">
        <f t="shared" si="9"/>
        <v>341.17200000000003</v>
      </c>
      <c r="V9" s="11">
        <v>0</v>
      </c>
      <c r="W9" s="12">
        <f t="shared" si="2"/>
        <v>341.17200000000003</v>
      </c>
      <c r="Y9" s="8">
        <v>7</v>
      </c>
      <c r="Z9" s="8" t="s">
        <v>22</v>
      </c>
      <c r="AA9" t="s">
        <v>16</v>
      </c>
      <c r="AB9" s="8">
        <v>12</v>
      </c>
      <c r="AC9" s="11">
        <f t="shared" si="10"/>
        <v>341.17200000000003</v>
      </c>
      <c r="AD9" s="11">
        <f t="shared" si="3"/>
        <v>66</v>
      </c>
      <c r="AE9" s="12">
        <f t="shared" si="4"/>
        <v>407.17200000000003</v>
      </c>
    </row>
    <row r="10" spans="1:31" x14ac:dyDescent="0.25">
      <c r="A10" s="8">
        <v>8</v>
      </c>
      <c r="B10" s="8" t="s">
        <v>23</v>
      </c>
      <c r="C10" s="9" t="s">
        <v>1</v>
      </c>
      <c r="D10" s="8">
        <v>11</v>
      </c>
      <c r="E10" s="11">
        <f t="shared" si="5"/>
        <v>115.8</v>
      </c>
      <c r="F10" s="11">
        <f t="shared" si="6"/>
        <v>55</v>
      </c>
      <c r="G10" s="12">
        <f t="shared" si="7"/>
        <v>170.8</v>
      </c>
      <c r="I10" s="8">
        <v>8</v>
      </c>
      <c r="J10" s="8" t="s">
        <v>23</v>
      </c>
      <c r="K10" s="9" t="s">
        <v>15</v>
      </c>
      <c r="L10" s="8">
        <v>11</v>
      </c>
      <c r="M10" s="11">
        <f t="shared" si="8"/>
        <v>127.38</v>
      </c>
      <c r="N10" s="11">
        <f t="shared" si="0"/>
        <v>60.5</v>
      </c>
      <c r="O10" s="12">
        <f t="shared" si="1"/>
        <v>187.88</v>
      </c>
      <c r="Q10" s="8">
        <v>8</v>
      </c>
      <c r="R10" s="8" t="s">
        <v>23</v>
      </c>
      <c r="S10" s="9" t="s">
        <v>4</v>
      </c>
      <c r="T10" s="8">
        <v>12</v>
      </c>
      <c r="U10" s="11">
        <f t="shared" si="9"/>
        <v>341.17200000000003</v>
      </c>
      <c r="V10" s="11">
        <v>0</v>
      </c>
      <c r="W10" s="12">
        <f t="shared" si="2"/>
        <v>341.17200000000003</v>
      </c>
      <c r="Y10" s="8">
        <v>8</v>
      </c>
      <c r="Z10" s="8" t="s">
        <v>23</v>
      </c>
      <c r="AA10" t="s">
        <v>16</v>
      </c>
      <c r="AB10" s="8">
        <v>12</v>
      </c>
      <c r="AC10" s="11">
        <f t="shared" si="10"/>
        <v>341.17200000000003</v>
      </c>
      <c r="AD10" s="11">
        <f t="shared" si="3"/>
        <v>60.5</v>
      </c>
      <c r="AE10" s="12">
        <f t="shared" si="4"/>
        <v>401.67200000000003</v>
      </c>
    </row>
    <row r="11" spans="1:31" x14ac:dyDescent="0.25">
      <c r="A11" s="8"/>
      <c r="B11" s="8"/>
      <c r="C11" s="9"/>
      <c r="D11" s="8"/>
      <c r="E11" s="11">
        <f>SUMIFS($E$23:$E$102,$B$23:$B$102,B11)</f>
        <v>0</v>
      </c>
      <c r="F11" s="11">
        <f>SUMIFS($F$23:$F$102,$B$23:$B$102,$B11)</f>
        <v>0</v>
      </c>
      <c r="G11" s="8"/>
      <c r="I11" s="8"/>
      <c r="J11" s="8"/>
      <c r="K11" s="9"/>
      <c r="L11" s="8"/>
      <c r="M11" s="11">
        <f>SUMIFS($E$23:$E$102,$B$23:$B$102,J11)</f>
        <v>0</v>
      </c>
      <c r="N11" s="11">
        <f>SUMIFS($F$23:$F$102,$B$23:$B$102,$B11)</f>
        <v>0</v>
      </c>
      <c r="O11" s="8"/>
      <c r="Q11" s="8"/>
      <c r="R11" s="8"/>
      <c r="S11" s="9"/>
      <c r="T11" s="8"/>
      <c r="U11" s="11">
        <f>SUMIFS($E$23:$E$102,$B$23:$B$102,R11)</f>
        <v>0</v>
      </c>
      <c r="V11" s="11">
        <f>SUMIFS($F$23:$F$102,$B$23:$B$102,$B11)</f>
        <v>0</v>
      </c>
      <c r="W11" s="8"/>
      <c r="Y11" s="8"/>
      <c r="Z11" s="8"/>
      <c r="AA11" s="9"/>
      <c r="AB11" s="8"/>
      <c r="AC11" s="11">
        <f>SUMIFS($E$23:$E$102,$B$23:$B$102,Z11)</f>
        <v>0</v>
      </c>
      <c r="AD11" s="11">
        <f>SUMIFS($F$23:$F$102,$B$23:$B$102,$B11)</f>
        <v>0</v>
      </c>
      <c r="AE11" s="8"/>
    </row>
    <row r="12" spans="1:31" x14ac:dyDescent="0.25">
      <c r="A12" s="8"/>
      <c r="B12" s="8"/>
      <c r="C12" s="8"/>
      <c r="D12" s="8">
        <f>SUM(D3:D11)</f>
        <v>85</v>
      </c>
      <c r="E12" s="11">
        <f t="shared" ref="E12:G12" si="11">SUM(E3:E11)</f>
        <v>972.72000000000014</v>
      </c>
      <c r="F12" s="11">
        <f>SUM(F3:F11)</f>
        <v>462</v>
      </c>
      <c r="G12" s="11">
        <f t="shared" si="11"/>
        <v>1434.72</v>
      </c>
      <c r="I12" s="8"/>
      <c r="J12" s="8"/>
      <c r="K12" s="8"/>
      <c r="L12" s="8">
        <f>SUM(L3:L11)</f>
        <v>84</v>
      </c>
      <c r="M12" s="11">
        <f t="shared" ref="M12" si="12">SUM(M3:M11)</f>
        <v>972.72000000000014</v>
      </c>
      <c r="N12" s="11">
        <f>SUM(N3:N11)</f>
        <v>462</v>
      </c>
      <c r="O12" s="11">
        <f t="shared" ref="O12" si="13">SUM(O3:O11)</f>
        <v>1434.7200000000003</v>
      </c>
      <c r="Q12" s="8"/>
      <c r="R12" s="8"/>
      <c r="S12" s="8"/>
      <c r="T12" s="8">
        <f>SUM(T3:T11)</f>
        <v>84</v>
      </c>
      <c r="U12" s="11">
        <f t="shared" ref="U12" si="14">SUM(U3:U11)</f>
        <v>2388.2040000000002</v>
      </c>
      <c r="V12" s="11">
        <f>SUM(V3:V11)</f>
        <v>0</v>
      </c>
      <c r="W12" s="11">
        <f t="shared" ref="W12" si="15">SUM(W3:W11)</f>
        <v>2388.2040000000002</v>
      </c>
      <c r="Y12" s="8"/>
      <c r="Z12" s="8"/>
      <c r="AA12" s="8"/>
      <c r="AB12" s="8">
        <f>SUM(AB3:AB11)</f>
        <v>84</v>
      </c>
      <c r="AC12" s="11">
        <f t="shared" ref="AC12" si="16">SUM(AC3:AC11)</f>
        <v>2388.2040000000002</v>
      </c>
      <c r="AD12" s="11">
        <f>SUM(AD3:AD11)</f>
        <v>462</v>
      </c>
      <c r="AE12" s="11">
        <f t="shared" ref="AE12" si="17">SUM(AE3:AE11)</f>
        <v>2850.2040000000002</v>
      </c>
    </row>
    <row r="13" spans="1:31" x14ac:dyDescent="0.25">
      <c r="E13" s="13">
        <f>E107</f>
        <v>972.72000000000139</v>
      </c>
      <c r="F13" s="27">
        <f t="shared" ref="F13:G13" si="18">F107</f>
        <v>462</v>
      </c>
      <c r="G13" s="13">
        <f t="shared" si="18"/>
        <v>1434.7199999999991</v>
      </c>
      <c r="M13" s="13">
        <f>M107</f>
        <v>972.72000000000139</v>
      </c>
      <c r="N13" s="13">
        <f>N107</f>
        <v>462</v>
      </c>
      <c r="O13" s="13">
        <f>O107</f>
        <v>1434.7199999999991</v>
      </c>
    </row>
    <row r="14" spans="1:31" x14ac:dyDescent="0.25">
      <c r="E14" s="13">
        <f>E12-E13</f>
        <v>-1.2505552149377763E-12</v>
      </c>
      <c r="F14" s="13">
        <f t="shared" ref="F14:G14" si="19">F12-F13</f>
        <v>0</v>
      </c>
      <c r="G14" s="13">
        <f t="shared" si="19"/>
        <v>0</v>
      </c>
      <c r="M14" s="13">
        <f>M12-M13</f>
        <v>-1.2505552149377763E-12</v>
      </c>
      <c r="N14" s="13">
        <f>N12-N13</f>
        <v>0</v>
      </c>
      <c r="O14" s="13">
        <f>O12-O13</f>
        <v>0</v>
      </c>
    </row>
    <row r="21" spans="1:31" x14ac:dyDescent="0.25">
      <c r="B21" s="1" t="s">
        <v>0</v>
      </c>
      <c r="C21" s="2"/>
      <c r="D21" s="3" t="s">
        <v>1</v>
      </c>
      <c r="F21" s="3" t="s">
        <v>2</v>
      </c>
      <c r="G21" s="26"/>
      <c r="J21" s="1" t="s">
        <v>0</v>
      </c>
      <c r="K21" s="2"/>
      <c r="L21" s="3" t="s">
        <v>3</v>
      </c>
      <c r="N21" s="3" t="s">
        <v>2</v>
      </c>
      <c r="O21" s="26">
        <v>0.115</v>
      </c>
      <c r="R21" s="1" t="s">
        <v>0</v>
      </c>
      <c r="S21" s="2"/>
      <c r="T21" s="3" t="s">
        <v>4</v>
      </c>
      <c r="V21" s="3" t="s">
        <v>2</v>
      </c>
      <c r="W21" s="26"/>
      <c r="Z21" s="1" t="s">
        <v>0</v>
      </c>
      <c r="AA21" s="2"/>
      <c r="AB21" s="3" t="s">
        <v>16</v>
      </c>
      <c r="AD21" s="3" t="s">
        <v>2</v>
      </c>
      <c r="AE21" s="26"/>
    </row>
    <row r="22" spans="1:31" ht="60" x14ac:dyDescent="0.25">
      <c r="A22" s="17" t="s">
        <v>6</v>
      </c>
      <c r="B22" s="17" t="s">
        <v>7</v>
      </c>
      <c r="C22" s="18" t="s">
        <v>26</v>
      </c>
      <c r="D22" s="6" t="s">
        <v>40</v>
      </c>
      <c r="E22" s="6" t="s">
        <v>53</v>
      </c>
      <c r="F22" s="6" t="s">
        <v>54</v>
      </c>
      <c r="G22" s="6" t="s">
        <v>52</v>
      </c>
      <c r="I22" s="17" t="s">
        <v>6</v>
      </c>
      <c r="J22" s="17" t="s">
        <v>7</v>
      </c>
      <c r="K22" s="18" t="s">
        <v>26</v>
      </c>
      <c r="L22" s="6" t="s">
        <v>40</v>
      </c>
      <c r="M22" s="6" t="s">
        <v>53</v>
      </c>
      <c r="N22" s="6" t="s">
        <v>55</v>
      </c>
      <c r="O22" s="6" t="s">
        <v>52</v>
      </c>
      <c r="Q22" s="17" t="s">
        <v>6</v>
      </c>
      <c r="R22" s="17" t="s">
        <v>7</v>
      </c>
      <c r="S22" s="18" t="s">
        <v>26</v>
      </c>
      <c r="T22" s="6" t="s">
        <v>40</v>
      </c>
      <c r="U22" s="6" t="s">
        <v>53</v>
      </c>
      <c r="V22" s="6" t="s">
        <v>55</v>
      </c>
      <c r="W22" s="6" t="s">
        <v>52</v>
      </c>
      <c r="Y22" s="17" t="s">
        <v>6</v>
      </c>
      <c r="Z22" s="17" t="s">
        <v>7</v>
      </c>
      <c r="AA22" s="18" t="s">
        <v>26</v>
      </c>
      <c r="AB22" s="6" t="s">
        <v>40</v>
      </c>
      <c r="AC22" s="6" t="s">
        <v>53</v>
      </c>
      <c r="AD22" s="6" t="s">
        <v>55</v>
      </c>
      <c r="AE22" s="6" t="s">
        <v>52</v>
      </c>
    </row>
    <row r="23" spans="1:31" x14ac:dyDescent="0.25">
      <c r="A23" s="8">
        <v>1</v>
      </c>
      <c r="B23" s="8" t="s">
        <v>14</v>
      </c>
      <c r="C23" s="9">
        <v>45689</v>
      </c>
      <c r="D23" s="8">
        <v>1</v>
      </c>
      <c r="E23" s="28">
        <f>(965*1200)/10^5</f>
        <v>11.58</v>
      </c>
      <c r="F23" s="8">
        <v>5.5</v>
      </c>
      <c r="G23" s="28">
        <f t="shared" ref="G23:G86" si="20">SUM(E23:F23)</f>
        <v>17.079999999999998</v>
      </c>
      <c r="I23" s="8">
        <v>1</v>
      </c>
      <c r="J23" s="8" t="s">
        <v>14</v>
      </c>
      <c r="K23" s="9">
        <v>45717</v>
      </c>
      <c r="L23" s="8">
        <v>1</v>
      </c>
      <c r="M23" s="28">
        <f>(965*1200)/10^5</f>
        <v>11.58</v>
      </c>
      <c r="N23" s="8">
        <v>5.5</v>
      </c>
      <c r="O23" s="28">
        <f t="shared" ref="O23:O86" si="21">SUM(M23:N23)</f>
        <v>17.079999999999998</v>
      </c>
      <c r="Q23" s="8">
        <v>1</v>
      </c>
      <c r="R23" s="8" t="s">
        <v>17</v>
      </c>
      <c r="S23" s="9">
        <v>45748</v>
      </c>
      <c r="T23" s="8">
        <v>1</v>
      </c>
      <c r="U23" s="28">
        <f>(1053*2700)/10^5</f>
        <v>28.431000000000001</v>
      </c>
      <c r="V23" s="11">
        <v>0</v>
      </c>
      <c r="W23" s="28">
        <f t="shared" ref="W23:W86" si="22">SUM(U23:V23)</f>
        <v>28.431000000000001</v>
      </c>
      <c r="Y23" s="8">
        <v>1</v>
      </c>
      <c r="Z23" s="8" t="s">
        <v>17</v>
      </c>
      <c r="AA23" s="9">
        <v>45748</v>
      </c>
      <c r="AB23" s="8">
        <v>1</v>
      </c>
      <c r="AC23" s="28">
        <f>(1100*2600)/10^5</f>
        <v>28.6</v>
      </c>
      <c r="AD23" s="11">
        <v>0</v>
      </c>
      <c r="AE23" s="28">
        <f t="shared" ref="AE23:AE86" si="23">SUM(AC23:AD23)</f>
        <v>28.6</v>
      </c>
    </row>
    <row r="24" spans="1:31" x14ac:dyDescent="0.25">
      <c r="A24" s="8">
        <f t="shared" ref="A24:A87" si="24">A23+1</f>
        <v>2</v>
      </c>
      <c r="B24" s="8" t="s">
        <v>14</v>
      </c>
      <c r="C24" s="9">
        <v>45717</v>
      </c>
      <c r="D24" s="8">
        <v>1</v>
      </c>
      <c r="E24" s="28">
        <f t="shared" ref="E24:E87" si="25">(965*1200)/10^5</f>
        <v>11.58</v>
      </c>
      <c r="F24" s="8">
        <v>5.5</v>
      </c>
      <c r="G24" s="28">
        <f t="shared" si="20"/>
        <v>17.079999999999998</v>
      </c>
      <c r="I24" s="8">
        <f>I23+1</f>
        <v>2</v>
      </c>
      <c r="J24" s="8" t="s">
        <v>17</v>
      </c>
      <c r="K24" s="9">
        <v>45748</v>
      </c>
      <c r="L24" s="8">
        <v>1</v>
      </c>
      <c r="M24" s="28">
        <f t="shared" ref="M24:M87" si="26">(965*1200)/10^5</f>
        <v>11.58</v>
      </c>
      <c r="N24" s="8">
        <v>5.5</v>
      </c>
      <c r="O24" s="28">
        <f t="shared" si="21"/>
        <v>17.079999999999998</v>
      </c>
      <c r="Q24" s="8">
        <f>Q23+1</f>
        <v>2</v>
      </c>
      <c r="R24" s="8" t="s">
        <v>17</v>
      </c>
      <c r="S24" s="9">
        <v>45778</v>
      </c>
      <c r="T24" s="8">
        <v>1</v>
      </c>
      <c r="U24" s="28">
        <f t="shared" ref="U24:U87" si="27">(1053*2700)/10^5</f>
        <v>28.431000000000001</v>
      </c>
      <c r="V24" s="11">
        <v>0</v>
      </c>
      <c r="W24" s="28">
        <f t="shared" si="22"/>
        <v>28.431000000000001</v>
      </c>
      <c r="Y24" s="8">
        <f>Y23+1</f>
        <v>2</v>
      </c>
      <c r="Z24" s="8" t="s">
        <v>17</v>
      </c>
      <c r="AA24" s="9">
        <v>45778</v>
      </c>
      <c r="AB24" s="8">
        <v>1</v>
      </c>
      <c r="AC24" s="28">
        <f t="shared" ref="AC24:AC87" si="28">(1100*2600)/10^5</f>
        <v>28.6</v>
      </c>
      <c r="AD24" s="11">
        <v>0</v>
      </c>
      <c r="AE24" s="28">
        <f t="shared" si="23"/>
        <v>28.6</v>
      </c>
    </row>
    <row r="25" spans="1:31" x14ac:dyDescent="0.25">
      <c r="A25" s="8">
        <f t="shared" si="24"/>
        <v>3</v>
      </c>
      <c r="B25" s="8" t="s">
        <v>17</v>
      </c>
      <c r="C25" s="9">
        <v>45748</v>
      </c>
      <c r="D25" s="8">
        <v>1</v>
      </c>
      <c r="E25" s="28">
        <f t="shared" si="25"/>
        <v>11.58</v>
      </c>
      <c r="F25" s="8">
        <v>5.5</v>
      </c>
      <c r="G25" s="28">
        <f t="shared" si="20"/>
        <v>17.079999999999998</v>
      </c>
      <c r="I25" s="8">
        <f t="shared" ref="I25:I88" si="29">I24+1</f>
        <v>3</v>
      </c>
      <c r="J25" s="8" t="s">
        <v>17</v>
      </c>
      <c r="K25" s="9">
        <v>45778</v>
      </c>
      <c r="L25" s="8">
        <v>1</v>
      </c>
      <c r="M25" s="28">
        <f t="shared" si="26"/>
        <v>11.58</v>
      </c>
      <c r="N25" s="8">
        <v>5.5</v>
      </c>
      <c r="O25" s="28">
        <f t="shared" si="21"/>
        <v>17.079999999999998</v>
      </c>
      <c r="Q25" s="8">
        <f t="shared" ref="Q25:Q88" si="30">Q24+1</f>
        <v>3</v>
      </c>
      <c r="R25" s="8" t="s">
        <v>17</v>
      </c>
      <c r="S25" s="9">
        <v>45809</v>
      </c>
      <c r="T25" s="8">
        <v>1</v>
      </c>
      <c r="U25" s="28">
        <f t="shared" si="27"/>
        <v>28.431000000000001</v>
      </c>
      <c r="V25" s="11">
        <v>0</v>
      </c>
      <c r="W25" s="28">
        <f t="shared" si="22"/>
        <v>28.431000000000001</v>
      </c>
      <c r="Y25" s="8">
        <f t="shared" ref="Y25:Y88" si="31">Y24+1</f>
        <v>3</v>
      </c>
      <c r="Z25" s="8" t="s">
        <v>17</v>
      </c>
      <c r="AA25" s="9">
        <v>45809</v>
      </c>
      <c r="AB25" s="8">
        <v>1</v>
      </c>
      <c r="AC25" s="28">
        <f t="shared" si="28"/>
        <v>28.6</v>
      </c>
      <c r="AD25" s="11">
        <v>0</v>
      </c>
      <c r="AE25" s="28">
        <f t="shared" si="23"/>
        <v>28.6</v>
      </c>
    </row>
    <row r="26" spans="1:31" x14ac:dyDescent="0.25">
      <c r="A26" s="8">
        <f t="shared" si="24"/>
        <v>4</v>
      </c>
      <c r="B26" s="8" t="s">
        <v>17</v>
      </c>
      <c r="C26" s="9">
        <v>45778</v>
      </c>
      <c r="D26" s="8">
        <v>1</v>
      </c>
      <c r="E26" s="28">
        <f t="shared" si="25"/>
        <v>11.58</v>
      </c>
      <c r="F26" s="8">
        <v>5.5</v>
      </c>
      <c r="G26" s="28">
        <f t="shared" si="20"/>
        <v>17.079999999999998</v>
      </c>
      <c r="I26" s="8">
        <f t="shared" si="29"/>
        <v>4</v>
      </c>
      <c r="J26" s="8" t="s">
        <v>17</v>
      </c>
      <c r="K26" s="9">
        <v>45809</v>
      </c>
      <c r="L26" s="8">
        <v>1</v>
      </c>
      <c r="M26" s="28">
        <f t="shared" si="26"/>
        <v>11.58</v>
      </c>
      <c r="N26" s="8">
        <v>5.5</v>
      </c>
      <c r="O26" s="28">
        <f t="shared" si="21"/>
        <v>17.079999999999998</v>
      </c>
      <c r="Q26" s="8">
        <f t="shared" si="30"/>
        <v>4</v>
      </c>
      <c r="R26" s="8" t="s">
        <v>17</v>
      </c>
      <c r="S26" s="9">
        <v>45839</v>
      </c>
      <c r="T26" s="8">
        <v>1</v>
      </c>
      <c r="U26" s="28">
        <f t="shared" si="27"/>
        <v>28.431000000000001</v>
      </c>
      <c r="V26" s="11">
        <v>0</v>
      </c>
      <c r="W26" s="28">
        <f t="shared" si="22"/>
        <v>28.431000000000001</v>
      </c>
      <c r="Y26" s="8">
        <f t="shared" si="31"/>
        <v>4</v>
      </c>
      <c r="Z26" s="8" t="s">
        <v>17</v>
      </c>
      <c r="AA26" s="9">
        <v>45839</v>
      </c>
      <c r="AB26" s="8">
        <v>1</v>
      </c>
      <c r="AC26" s="28">
        <f t="shared" si="28"/>
        <v>28.6</v>
      </c>
      <c r="AD26" s="11">
        <v>0</v>
      </c>
      <c r="AE26" s="28">
        <f t="shared" si="23"/>
        <v>28.6</v>
      </c>
    </row>
    <row r="27" spans="1:31" x14ac:dyDescent="0.25">
      <c r="A27" s="8">
        <f t="shared" si="24"/>
        <v>5</v>
      </c>
      <c r="B27" s="8" t="s">
        <v>17</v>
      </c>
      <c r="C27" s="9">
        <v>45809</v>
      </c>
      <c r="D27" s="8">
        <v>1</v>
      </c>
      <c r="E27" s="28">
        <f t="shared" si="25"/>
        <v>11.58</v>
      </c>
      <c r="F27" s="8">
        <v>5.5</v>
      </c>
      <c r="G27" s="28">
        <f t="shared" si="20"/>
        <v>17.079999999999998</v>
      </c>
      <c r="I27" s="8">
        <f t="shared" si="29"/>
        <v>5</v>
      </c>
      <c r="J27" s="8" t="s">
        <v>17</v>
      </c>
      <c r="K27" s="9">
        <v>45839</v>
      </c>
      <c r="L27" s="8">
        <v>1</v>
      </c>
      <c r="M27" s="28">
        <f t="shared" si="26"/>
        <v>11.58</v>
      </c>
      <c r="N27" s="8">
        <v>5.5</v>
      </c>
      <c r="O27" s="28">
        <f t="shared" si="21"/>
        <v>17.079999999999998</v>
      </c>
      <c r="Q27" s="8">
        <f t="shared" si="30"/>
        <v>5</v>
      </c>
      <c r="R27" s="8" t="s">
        <v>17</v>
      </c>
      <c r="S27" s="9">
        <v>45870</v>
      </c>
      <c r="T27" s="8">
        <v>1</v>
      </c>
      <c r="U27" s="28">
        <f t="shared" si="27"/>
        <v>28.431000000000001</v>
      </c>
      <c r="V27" s="11">
        <v>0</v>
      </c>
      <c r="W27" s="28">
        <f t="shared" si="22"/>
        <v>28.431000000000001</v>
      </c>
      <c r="Y27" s="8">
        <f t="shared" si="31"/>
        <v>5</v>
      </c>
      <c r="Z27" s="8" t="s">
        <v>17</v>
      </c>
      <c r="AA27" s="9">
        <v>45870</v>
      </c>
      <c r="AB27" s="8">
        <v>1</v>
      </c>
      <c r="AC27" s="28">
        <f t="shared" si="28"/>
        <v>28.6</v>
      </c>
      <c r="AD27" s="11">
        <v>0</v>
      </c>
      <c r="AE27" s="28">
        <f t="shared" si="23"/>
        <v>28.6</v>
      </c>
    </row>
    <row r="28" spans="1:31" x14ac:dyDescent="0.25">
      <c r="A28" s="8">
        <f t="shared" si="24"/>
        <v>6</v>
      </c>
      <c r="B28" s="8" t="s">
        <v>17</v>
      </c>
      <c r="C28" s="9">
        <v>45839</v>
      </c>
      <c r="D28" s="8">
        <v>1</v>
      </c>
      <c r="E28" s="28">
        <f t="shared" si="25"/>
        <v>11.58</v>
      </c>
      <c r="F28" s="8">
        <v>5.5</v>
      </c>
      <c r="G28" s="28">
        <f t="shared" si="20"/>
        <v>17.079999999999998</v>
      </c>
      <c r="I28" s="8">
        <f t="shared" si="29"/>
        <v>6</v>
      </c>
      <c r="J28" s="8" t="s">
        <v>17</v>
      </c>
      <c r="K28" s="9">
        <v>45870</v>
      </c>
      <c r="L28" s="8">
        <v>1</v>
      </c>
      <c r="M28" s="28">
        <f t="shared" si="26"/>
        <v>11.58</v>
      </c>
      <c r="N28" s="8">
        <v>5.5</v>
      </c>
      <c r="O28" s="28">
        <f t="shared" si="21"/>
        <v>17.079999999999998</v>
      </c>
      <c r="Q28" s="8">
        <f t="shared" si="30"/>
        <v>6</v>
      </c>
      <c r="R28" s="8" t="s">
        <v>17</v>
      </c>
      <c r="S28" s="9">
        <v>45901</v>
      </c>
      <c r="T28" s="8">
        <v>1</v>
      </c>
      <c r="U28" s="28">
        <f t="shared" si="27"/>
        <v>28.431000000000001</v>
      </c>
      <c r="V28" s="11">
        <v>0</v>
      </c>
      <c r="W28" s="28">
        <f t="shared" si="22"/>
        <v>28.431000000000001</v>
      </c>
      <c r="Y28" s="8">
        <f t="shared" si="31"/>
        <v>6</v>
      </c>
      <c r="Z28" s="8" t="s">
        <v>17</v>
      </c>
      <c r="AA28" s="9">
        <v>45901</v>
      </c>
      <c r="AB28" s="8">
        <v>1</v>
      </c>
      <c r="AC28" s="28">
        <f t="shared" si="28"/>
        <v>28.6</v>
      </c>
      <c r="AD28" s="11">
        <v>0</v>
      </c>
      <c r="AE28" s="28">
        <f t="shared" si="23"/>
        <v>28.6</v>
      </c>
    </row>
    <row r="29" spans="1:31" x14ac:dyDescent="0.25">
      <c r="A29" s="8">
        <f t="shared" si="24"/>
        <v>7</v>
      </c>
      <c r="B29" s="8" t="s">
        <v>17</v>
      </c>
      <c r="C29" s="9">
        <v>45870</v>
      </c>
      <c r="D29" s="8">
        <v>1</v>
      </c>
      <c r="E29" s="28">
        <f t="shared" si="25"/>
        <v>11.58</v>
      </c>
      <c r="F29" s="8">
        <v>5.5</v>
      </c>
      <c r="G29" s="28">
        <f t="shared" si="20"/>
        <v>17.079999999999998</v>
      </c>
      <c r="I29" s="8">
        <f t="shared" si="29"/>
        <v>7</v>
      </c>
      <c r="J29" s="8" t="s">
        <v>17</v>
      </c>
      <c r="K29" s="9">
        <v>45901</v>
      </c>
      <c r="L29" s="8">
        <v>1</v>
      </c>
      <c r="M29" s="28">
        <f t="shared" si="26"/>
        <v>11.58</v>
      </c>
      <c r="N29" s="8">
        <v>5.5</v>
      </c>
      <c r="O29" s="28">
        <f t="shared" si="21"/>
        <v>17.079999999999998</v>
      </c>
      <c r="Q29" s="8">
        <f t="shared" si="30"/>
        <v>7</v>
      </c>
      <c r="R29" s="8" t="s">
        <v>17</v>
      </c>
      <c r="S29" s="9">
        <v>45931</v>
      </c>
      <c r="T29" s="8">
        <v>1</v>
      </c>
      <c r="U29" s="28">
        <f t="shared" si="27"/>
        <v>28.431000000000001</v>
      </c>
      <c r="V29" s="11">
        <v>0</v>
      </c>
      <c r="W29" s="28">
        <f t="shared" si="22"/>
        <v>28.431000000000001</v>
      </c>
      <c r="Y29" s="8">
        <f t="shared" si="31"/>
        <v>7</v>
      </c>
      <c r="Z29" s="8" t="s">
        <v>17</v>
      </c>
      <c r="AA29" s="9">
        <v>45931</v>
      </c>
      <c r="AB29" s="8">
        <v>1</v>
      </c>
      <c r="AC29" s="28">
        <f t="shared" si="28"/>
        <v>28.6</v>
      </c>
      <c r="AD29" s="11">
        <v>0</v>
      </c>
      <c r="AE29" s="28">
        <f t="shared" si="23"/>
        <v>28.6</v>
      </c>
    </row>
    <row r="30" spans="1:31" x14ac:dyDescent="0.25">
      <c r="A30" s="8">
        <f t="shared" si="24"/>
        <v>8</v>
      </c>
      <c r="B30" s="8" t="s">
        <v>17</v>
      </c>
      <c r="C30" s="9">
        <v>45901</v>
      </c>
      <c r="D30" s="8">
        <v>1</v>
      </c>
      <c r="E30" s="28">
        <f t="shared" si="25"/>
        <v>11.58</v>
      </c>
      <c r="F30" s="8">
        <v>5.5</v>
      </c>
      <c r="G30" s="28">
        <f t="shared" si="20"/>
        <v>17.079999999999998</v>
      </c>
      <c r="I30" s="8">
        <f t="shared" si="29"/>
        <v>8</v>
      </c>
      <c r="J30" s="8" t="s">
        <v>17</v>
      </c>
      <c r="K30" s="9">
        <v>45931</v>
      </c>
      <c r="L30" s="8">
        <v>1</v>
      </c>
      <c r="M30" s="28">
        <f t="shared" si="26"/>
        <v>11.58</v>
      </c>
      <c r="N30" s="8">
        <v>5.5</v>
      </c>
      <c r="O30" s="28">
        <f t="shared" si="21"/>
        <v>17.079999999999998</v>
      </c>
      <c r="Q30" s="8">
        <f t="shared" si="30"/>
        <v>8</v>
      </c>
      <c r="R30" s="8" t="s">
        <v>17</v>
      </c>
      <c r="S30" s="9">
        <v>45962</v>
      </c>
      <c r="T30" s="8">
        <v>1</v>
      </c>
      <c r="U30" s="28">
        <f t="shared" si="27"/>
        <v>28.431000000000001</v>
      </c>
      <c r="V30" s="11">
        <v>0</v>
      </c>
      <c r="W30" s="28">
        <f t="shared" si="22"/>
        <v>28.431000000000001</v>
      </c>
      <c r="Y30" s="8">
        <f t="shared" si="31"/>
        <v>8</v>
      </c>
      <c r="Z30" s="8" t="s">
        <v>17</v>
      </c>
      <c r="AA30" s="9">
        <v>45962</v>
      </c>
      <c r="AB30" s="8">
        <v>1</v>
      </c>
      <c r="AC30" s="28">
        <f t="shared" si="28"/>
        <v>28.6</v>
      </c>
      <c r="AD30" s="11">
        <v>0</v>
      </c>
      <c r="AE30" s="28">
        <f t="shared" si="23"/>
        <v>28.6</v>
      </c>
    </row>
    <row r="31" spans="1:31" x14ac:dyDescent="0.25">
      <c r="A31" s="8">
        <f t="shared" si="24"/>
        <v>9</v>
      </c>
      <c r="B31" s="8" t="s">
        <v>17</v>
      </c>
      <c r="C31" s="9">
        <v>45931</v>
      </c>
      <c r="D31" s="8">
        <v>1</v>
      </c>
      <c r="E31" s="28">
        <f t="shared" si="25"/>
        <v>11.58</v>
      </c>
      <c r="F31" s="8">
        <v>5.5</v>
      </c>
      <c r="G31" s="28">
        <f t="shared" si="20"/>
        <v>17.079999999999998</v>
      </c>
      <c r="I31" s="8">
        <f t="shared" si="29"/>
        <v>9</v>
      </c>
      <c r="J31" s="8" t="s">
        <v>17</v>
      </c>
      <c r="K31" s="9">
        <v>45962</v>
      </c>
      <c r="L31" s="8">
        <v>1</v>
      </c>
      <c r="M31" s="28">
        <f t="shared" si="26"/>
        <v>11.58</v>
      </c>
      <c r="N31" s="8">
        <v>5.5</v>
      </c>
      <c r="O31" s="28">
        <f t="shared" si="21"/>
        <v>17.079999999999998</v>
      </c>
      <c r="Q31" s="8">
        <f t="shared" si="30"/>
        <v>9</v>
      </c>
      <c r="R31" s="8" t="s">
        <v>17</v>
      </c>
      <c r="S31" s="9">
        <v>45992</v>
      </c>
      <c r="T31" s="8">
        <v>1</v>
      </c>
      <c r="U31" s="28">
        <f t="shared" si="27"/>
        <v>28.431000000000001</v>
      </c>
      <c r="V31" s="11">
        <v>0</v>
      </c>
      <c r="W31" s="28">
        <f t="shared" si="22"/>
        <v>28.431000000000001</v>
      </c>
      <c r="Y31" s="8">
        <f t="shared" si="31"/>
        <v>9</v>
      </c>
      <c r="Z31" s="8" t="s">
        <v>17</v>
      </c>
      <c r="AA31" s="9">
        <v>45992</v>
      </c>
      <c r="AB31" s="8">
        <v>1</v>
      </c>
      <c r="AC31" s="28">
        <f t="shared" si="28"/>
        <v>28.6</v>
      </c>
      <c r="AD31" s="11">
        <v>0</v>
      </c>
      <c r="AE31" s="28">
        <f t="shared" si="23"/>
        <v>28.6</v>
      </c>
    </row>
    <row r="32" spans="1:31" x14ac:dyDescent="0.25">
      <c r="A32" s="8">
        <f t="shared" si="24"/>
        <v>10</v>
      </c>
      <c r="B32" s="8" t="s">
        <v>17</v>
      </c>
      <c r="C32" s="9">
        <v>45962</v>
      </c>
      <c r="D32" s="8">
        <v>1</v>
      </c>
      <c r="E32" s="28">
        <f t="shared" si="25"/>
        <v>11.58</v>
      </c>
      <c r="F32" s="8">
        <v>5.5</v>
      </c>
      <c r="G32" s="28">
        <f t="shared" si="20"/>
        <v>17.079999999999998</v>
      </c>
      <c r="I32" s="8">
        <f t="shared" si="29"/>
        <v>10</v>
      </c>
      <c r="J32" s="8" t="s">
        <v>17</v>
      </c>
      <c r="K32" s="9">
        <v>45992</v>
      </c>
      <c r="L32" s="8">
        <v>1</v>
      </c>
      <c r="M32" s="28">
        <f t="shared" si="26"/>
        <v>11.58</v>
      </c>
      <c r="N32" s="8">
        <v>5.5</v>
      </c>
      <c r="O32" s="28">
        <f t="shared" si="21"/>
        <v>17.079999999999998</v>
      </c>
      <c r="Q32" s="8">
        <f t="shared" si="30"/>
        <v>10</v>
      </c>
      <c r="R32" s="8" t="s">
        <v>17</v>
      </c>
      <c r="S32" s="9">
        <v>46023</v>
      </c>
      <c r="T32" s="8">
        <v>1</v>
      </c>
      <c r="U32" s="28">
        <f t="shared" si="27"/>
        <v>28.431000000000001</v>
      </c>
      <c r="V32" s="11">
        <v>0</v>
      </c>
      <c r="W32" s="28">
        <f t="shared" si="22"/>
        <v>28.431000000000001</v>
      </c>
      <c r="Y32" s="8">
        <f t="shared" si="31"/>
        <v>10</v>
      </c>
      <c r="Z32" s="8" t="s">
        <v>17</v>
      </c>
      <c r="AA32" s="9">
        <v>46023</v>
      </c>
      <c r="AB32" s="8">
        <v>1</v>
      </c>
      <c r="AC32" s="28">
        <f t="shared" si="28"/>
        <v>28.6</v>
      </c>
      <c r="AD32" s="11">
        <v>0</v>
      </c>
      <c r="AE32" s="28">
        <f t="shared" si="23"/>
        <v>28.6</v>
      </c>
    </row>
    <row r="33" spans="1:31" x14ac:dyDescent="0.25">
      <c r="A33" s="8">
        <f t="shared" si="24"/>
        <v>11</v>
      </c>
      <c r="B33" s="8" t="s">
        <v>17</v>
      </c>
      <c r="C33" s="9">
        <v>45992</v>
      </c>
      <c r="D33" s="8">
        <v>1</v>
      </c>
      <c r="E33" s="28">
        <f t="shared" si="25"/>
        <v>11.58</v>
      </c>
      <c r="F33" s="8">
        <v>5.5</v>
      </c>
      <c r="G33" s="28">
        <f t="shared" si="20"/>
        <v>17.079999999999998</v>
      </c>
      <c r="I33" s="8">
        <f t="shared" si="29"/>
        <v>11</v>
      </c>
      <c r="J33" s="8" t="s">
        <v>17</v>
      </c>
      <c r="K33" s="9">
        <v>46023</v>
      </c>
      <c r="L33" s="8">
        <v>1</v>
      </c>
      <c r="M33" s="28">
        <f t="shared" si="26"/>
        <v>11.58</v>
      </c>
      <c r="N33" s="8">
        <v>5.5</v>
      </c>
      <c r="O33" s="28">
        <f t="shared" si="21"/>
        <v>17.079999999999998</v>
      </c>
      <c r="Q33" s="8">
        <f t="shared" si="30"/>
        <v>11</v>
      </c>
      <c r="R33" s="8" t="s">
        <v>17</v>
      </c>
      <c r="S33" s="9">
        <v>46054</v>
      </c>
      <c r="T33" s="8">
        <v>1</v>
      </c>
      <c r="U33" s="28">
        <f t="shared" si="27"/>
        <v>28.431000000000001</v>
      </c>
      <c r="V33" s="11">
        <v>0</v>
      </c>
      <c r="W33" s="28">
        <f t="shared" si="22"/>
        <v>28.431000000000001</v>
      </c>
      <c r="Y33" s="8">
        <f t="shared" si="31"/>
        <v>11</v>
      </c>
      <c r="Z33" s="8" t="s">
        <v>17</v>
      </c>
      <c r="AA33" s="9">
        <v>46054</v>
      </c>
      <c r="AB33" s="8">
        <v>1</v>
      </c>
      <c r="AC33" s="28">
        <f t="shared" si="28"/>
        <v>28.6</v>
      </c>
      <c r="AD33" s="11">
        <v>0</v>
      </c>
      <c r="AE33" s="28">
        <f t="shared" si="23"/>
        <v>28.6</v>
      </c>
    </row>
    <row r="34" spans="1:31" x14ac:dyDescent="0.25">
      <c r="A34" s="8">
        <f t="shared" si="24"/>
        <v>12</v>
      </c>
      <c r="B34" s="8" t="s">
        <v>17</v>
      </c>
      <c r="C34" s="9">
        <v>46023</v>
      </c>
      <c r="D34" s="8">
        <v>1</v>
      </c>
      <c r="E34" s="28">
        <f t="shared" si="25"/>
        <v>11.58</v>
      </c>
      <c r="F34" s="8">
        <v>5.5</v>
      </c>
      <c r="G34" s="28">
        <f t="shared" si="20"/>
        <v>17.079999999999998</v>
      </c>
      <c r="I34" s="8">
        <f t="shared" si="29"/>
        <v>12</v>
      </c>
      <c r="J34" s="8" t="s">
        <v>17</v>
      </c>
      <c r="K34" s="9">
        <v>46054</v>
      </c>
      <c r="L34" s="8">
        <v>1</v>
      </c>
      <c r="M34" s="28">
        <f t="shared" si="26"/>
        <v>11.58</v>
      </c>
      <c r="N34" s="8">
        <v>5.5</v>
      </c>
      <c r="O34" s="28">
        <f t="shared" si="21"/>
        <v>17.079999999999998</v>
      </c>
      <c r="Q34" s="8">
        <f t="shared" si="30"/>
        <v>12</v>
      </c>
      <c r="R34" s="8" t="s">
        <v>17</v>
      </c>
      <c r="S34" s="9">
        <v>46082</v>
      </c>
      <c r="T34" s="8">
        <v>1</v>
      </c>
      <c r="U34" s="28">
        <f t="shared" si="27"/>
        <v>28.431000000000001</v>
      </c>
      <c r="V34" s="11">
        <v>0</v>
      </c>
      <c r="W34" s="28">
        <f t="shared" si="22"/>
        <v>28.431000000000001</v>
      </c>
      <c r="Y34" s="8">
        <f t="shared" si="31"/>
        <v>12</v>
      </c>
      <c r="Z34" s="8" t="s">
        <v>17</v>
      </c>
      <c r="AA34" s="9">
        <v>46082</v>
      </c>
      <c r="AB34" s="8">
        <v>1</v>
      </c>
      <c r="AC34" s="28">
        <f t="shared" si="28"/>
        <v>28.6</v>
      </c>
      <c r="AD34" s="11">
        <v>0</v>
      </c>
      <c r="AE34" s="28">
        <f t="shared" si="23"/>
        <v>28.6</v>
      </c>
    </row>
    <row r="35" spans="1:31" x14ac:dyDescent="0.25">
      <c r="A35" s="8">
        <f t="shared" si="24"/>
        <v>13</v>
      </c>
      <c r="B35" s="8" t="s">
        <v>17</v>
      </c>
      <c r="C35" s="9">
        <v>46054</v>
      </c>
      <c r="D35" s="8">
        <v>1</v>
      </c>
      <c r="E35" s="28">
        <f t="shared" si="25"/>
        <v>11.58</v>
      </c>
      <c r="F35" s="8">
        <v>5.5</v>
      </c>
      <c r="G35" s="28">
        <f t="shared" si="20"/>
        <v>17.079999999999998</v>
      </c>
      <c r="I35" s="8">
        <f t="shared" si="29"/>
        <v>13</v>
      </c>
      <c r="J35" s="8" t="s">
        <v>17</v>
      </c>
      <c r="K35" s="9">
        <v>46082</v>
      </c>
      <c r="L35" s="8">
        <v>1</v>
      </c>
      <c r="M35" s="28">
        <f t="shared" si="26"/>
        <v>11.58</v>
      </c>
      <c r="N35" s="8">
        <v>5.5</v>
      </c>
      <c r="O35" s="28">
        <f t="shared" si="21"/>
        <v>17.079999999999998</v>
      </c>
      <c r="Q35" s="8">
        <f t="shared" si="30"/>
        <v>13</v>
      </c>
      <c r="R35" s="8" t="s">
        <v>18</v>
      </c>
      <c r="S35" s="9">
        <v>46113</v>
      </c>
      <c r="T35" s="8">
        <v>1</v>
      </c>
      <c r="U35" s="28">
        <f t="shared" si="27"/>
        <v>28.431000000000001</v>
      </c>
      <c r="V35" s="11">
        <v>0</v>
      </c>
      <c r="W35" s="28">
        <f t="shared" si="22"/>
        <v>28.431000000000001</v>
      </c>
      <c r="Y35" s="8">
        <f t="shared" si="31"/>
        <v>13</v>
      </c>
      <c r="Z35" s="8" t="s">
        <v>18</v>
      </c>
      <c r="AA35" s="9">
        <v>46113</v>
      </c>
      <c r="AB35" s="8">
        <v>1</v>
      </c>
      <c r="AC35" s="28">
        <f t="shared" si="28"/>
        <v>28.6</v>
      </c>
      <c r="AD35" s="11">
        <v>0</v>
      </c>
      <c r="AE35" s="28">
        <f t="shared" si="23"/>
        <v>28.6</v>
      </c>
    </row>
    <row r="36" spans="1:31" x14ac:dyDescent="0.25">
      <c r="A36" s="8">
        <f t="shared" si="24"/>
        <v>14</v>
      </c>
      <c r="B36" s="8" t="s">
        <v>17</v>
      </c>
      <c r="C36" s="9">
        <v>46082</v>
      </c>
      <c r="D36" s="8">
        <v>1</v>
      </c>
      <c r="E36" s="28">
        <f t="shared" si="25"/>
        <v>11.58</v>
      </c>
      <c r="F36" s="8">
        <v>5.5</v>
      </c>
      <c r="G36" s="28">
        <f t="shared" si="20"/>
        <v>17.079999999999998</v>
      </c>
      <c r="I36" s="8">
        <f t="shared" si="29"/>
        <v>14</v>
      </c>
      <c r="J36" s="8" t="s">
        <v>18</v>
      </c>
      <c r="K36" s="9">
        <v>46113</v>
      </c>
      <c r="L36" s="8">
        <v>1</v>
      </c>
      <c r="M36" s="28">
        <f t="shared" si="26"/>
        <v>11.58</v>
      </c>
      <c r="N36" s="8">
        <v>5.5</v>
      </c>
      <c r="O36" s="28">
        <f t="shared" si="21"/>
        <v>17.079999999999998</v>
      </c>
      <c r="Q36" s="8">
        <f t="shared" si="30"/>
        <v>14</v>
      </c>
      <c r="R36" s="8" t="s">
        <v>18</v>
      </c>
      <c r="S36" s="9">
        <v>46143</v>
      </c>
      <c r="T36" s="8">
        <v>1</v>
      </c>
      <c r="U36" s="28">
        <f t="shared" si="27"/>
        <v>28.431000000000001</v>
      </c>
      <c r="V36" s="11">
        <v>0</v>
      </c>
      <c r="W36" s="28">
        <f t="shared" si="22"/>
        <v>28.431000000000001</v>
      </c>
      <c r="Y36" s="8">
        <f t="shared" si="31"/>
        <v>14</v>
      </c>
      <c r="Z36" s="8" t="s">
        <v>18</v>
      </c>
      <c r="AA36" s="9">
        <v>46143</v>
      </c>
      <c r="AB36" s="8">
        <v>1</v>
      </c>
      <c r="AC36" s="28">
        <f t="shared" si="28"/>
        <v>28.6</v>
      </c>
      <c r="AD36" s="11">
        <v>0</v>
      </c>
      <c r="AE36" s="28">
        <f t="shared" si="23"/>
        <v>28.6</v>
      </c>
    </row>
    <row r="37" spans="1:31" x14ac:dyDescent="0.25">
      <c r="A37" s="8">
        <f t="shared" si="24"/>
        <v>15</v>
      </c>
      <c r="B37" s="8" t="s">
        <v>18</v>
      </c>
      <c r="C37" s="9">
        <v>46113</v>
      </c>
      <c r="D37" s="8">
        <v>1</v>
      </c>
      <c r="E37" s="28">
        <f t="shared" si="25"/>
        <v>11.58</v>
      </c>
      <c r="F37" s="8">
        <v>5.5</v>
      </c>
      <c r="G37" s="28">
        <f t="shared" si="20"/>
        <v>17.079999999999998</v>
      </c>
      <c r="I37" s="8">
        <f t="shared" si="29"/>
        <v>15</v>
      </c>
      <c r="J37" s="8" t="s">
        <v>18</v>
      </c>
      <c r="K37" s="9">
        <v>46143</v>
      </c>
      <c r="L37" s="8">
        <v>1</v>
      </c>
      <c r="M37" s="28">
        <f t="shared" si="26"/>
        <v>11.58</v>
      </c>
      <c r="N37" s="8">
        <v>5.5</v>
      </c>
      <c r="O37" s="28">
        <f t="shared" si="21"/>
        <v>17.079999999999998</v>
      </c>
      <c r="Q37" s="8">
        <f t="shared" si="30"/>
        <v>15</v>
      </c>
      <c r="R37" s="8" t="s">
        <v>18</v>
      </c>
      <c r="S37" s="9">
        <v>46174</v>
      </c>
      <c r="T37" s="8">
        <v>1</v>
      </c>
      <c r="U37" s="28">
        <f t="shared" si="27"/>
        <v>28.431000000000001</v>
      </c>
      <c r="V37" s="11">
        <v>0</v>
      </c>
      <c r="W37" s="28">
        <f t="shared" si="22"/>
        <v>28.431000000000001</v>
      </c>
      <c r="Y37" s="8">
        <f t="shared" si="31"/>
        <v>15</v>
      </c>
      <c r="Z37" s="8" t="s">
        <v>18</v>
      </c>
      <c r="AA37" s="9">
        <v>46174</v>
      </c>
      <c r="AB37" s="8">
        <v>1</v>
      </c>
      <c r="AC37" s="28">
        <f t="shared" si="28"/>
        <v>28.6</v>
      </c>
      <c r="AD37" s="11">
        <v>0</v>
      </c>
      <c r="AE37" s="28">
        <f t="shared" si="23"/>
        <v>28.6</v>
      </c>
    </row>
    <row r="38" spans="1:31" x14ac:dyDescent="0.25">
      <c r="A38" s="8">
        <f t="shared" si="24"/>
        <v>16</v>
      </c>
      <c r="B38" s="8" t="s">
        <v>18</v>
      </c>
      <c r="C38" s="9">
        <v>46143</v>
      </c>
      <c r="D38" s="8">
        <v>1</v>
      </c>
      <c r="E38" s="28">
        <f t="shared" si="25"/>
        <v>11.58</v>
      </c>
      <c r="F38" s="8">
        <v>5.5</v>
      </c>
      <c r="G38" s="28">
        <f t="shared" si="20"/>
        <v>17.079999999999998</v>
      </c>
      <c r="I38" s="8">
        <f t="shared" si="29"/>
        <v>16</v>
      </c>
      <c r="J38" s="8" t="s">
        <v>18</v>
      </c>
      <c r="K38" s="9">
        <v>46174</v>
      </c>
      <c r="L38" s="8">
        <v>1</v>
      </c>
      <c r="M38" s="28">
        <f t="shared" si="26"/>
        <v>11.58</v>
      </c>
      <c r="N38" s="8">
        <v>5.5</v>
      </c>
      <c r="O38" s="28">
        <f t="shared" si="21"/>
        <v>17.079999999999998</v>
      </c>
      <c r="Q38" s="8">
        <f t="shared" si="30"/>
        <v>16</v>
      </c>
      <c r="R38" s="8" t="s">
        <v>18</v>
      </c>
      <c r="S38" s="9">
        <v>46204</v>
      </c>
      <c r="T38" s="8">
        <v>1</v>
      </c>
      <c r="U38" s="28">
        <f t="shared" si="27"/>
        <v>28.431000000000001</v>
      </c>
      <c r="V38" s="11">
        <v>0</v>
      </c>
      <c r="W38" s="28">
        <f t="shared" si="22"/>
        <v>28.431000000000001</v>
      </c>
      <c r="Y38" s="8">
        <f t="shared" si="31"/>
        <v>16</v>
      </c>
      <c r="Z38" s="8" t="s">
        <v>18</v>
      </c>
      <c r="AA38" s="9">
        <v>46204</v>
      </c>
      <c r="AB38" s="8">
        <v>1</v>
      </c>
      <c r="AC38" s="28">
        <f t="shared" si="28"/>
        <v>28.6</v>
      </c>
      <c r="AD38" s="11">
        <v>0</v>
      </c>
      <c r="AE38" s="28">
        <f t="shared" si="23"/>
        <v>28.6</v>
      </c>
    </row>
    <row r="39" spans="1:31" x14ac:dyDescent="0.25">
      <c r="A39" s="8">
        <f t="shared" si="24"/>
        <v>17</v>
      </c>
      <c r="B39" s="8" t="s">
        <v>18</v>
      </c>
      <c r="C39" s="9">
        <v>46174</v>
      </c>
      <c r="D39" s="8">
        <v>1</v>
      </c>
      <c r="E39" s="28">
        <f t="shared" si="25"/>
        <v>11.58</v>
      </c>
      <c r="F39" s="8">
        <v>5.5</v>
      </c>
      <c r="G39" s="28">
        <f t="shared" si="20"/>
        <v>17.079999999999998</v>
      </c>
      <c r="I39" s="8">
        <f t="shared" si="29"/>
        <v>17</v>
      </c>
      <c r="J39" s="8" t="s">
        <v>18</v>
      </c>
      <c r="K39" s="9">
        <v>46204</v>
      </c>
      <c r="L39" s="8">
        <v>1</v>
      </c>
      <c r="M39" s="28">
        <f t="shared" si="26"/>
        <v>11.58</v>
      </c>
      <c r="N39" s="8">
        <v>5.5</v>
      </c>
      <c r="O39" s="28">
        <f t="shared" si="21"/>
        <v>17.079999999999998</v>
      </c>
      <c r="Q39" s="8">
        <f t="shared" si="30"/>
        <v>17</v>
      </c>
      <c r="R39" s="8" t="s">
        <v>18</v>
      </c>
      <c r="S39" s="9">
        <v>46235</v>
      </c>
      <c r="T39" s="8">
        <v>1</v>
      </c>
      <c r="U39" s="28">
        <f t="shared" si="27"/>
        <v>28.431000000000001</v>
      </c>
      <c r="V39" s="11">
        <v>0</v>
      </c>
      <c r="W39" s="28">
        <f t="shared" si="22"/>
        <v>28.431000000000001</v>
      </c>
      <c r="Y39" s="8">
        <f t="shared" si="31"/>
        <v>17</v>
      </c>
      <c r="Z39" s="8" t="s">
        <v>18</v>
      </c>
      <c r="AA39" s="9">
        <v>46235</v>
      </c>
      <c r="AB39" s="8">
        <v>1</v>
      </c>
      <c r="AC39" s="28">
        <f t="shared" si="28"/>
        <v>28.6</v>
      </c>
      <c r="AD39" s="11">
        <v>0</v>
      </c>
      <c r="AE39" s="28">
        <f t="shared" si="23"/>
        <v>28.6</v>
      </c>
    </row>
    <row r="40" spans="1:31" x14ac:dyDescent="0.25">
      <c r="A40" s="8">
        <f t="shared" si="24"/>
        <v>18</v>
      </c>
      <c r="B40" s="8" t="s">
        <v>18</v>
      </c>
      <c r="C40" s="9">
        <v>46204</v>
      </c>
      <c r="D40" s="8">
        <v>1</v>
      </c>
      <c r="E40" s="28">
        <f t="shared" si="25"/>
        <v>11.58</v>
      </c>
      <c r="F40" s="8">
        <v>5.5</v>
      </c>
      <c r="G40" s="28">
        <f t="shared" si="20"/>
        <v>17.079999999999998</v>
      </c>
      <c r="I40" s="8">
        <f t="shared" si="29"/>
        <v>18</v>
      </c>
      <c r="J40" s="8" t="s">
        <v>18</v>
      </c>
      <c r="K40" s="9">
        <v>46235</v>
      </c>
      <c r="L40" s="8">
        <v>1</v>
      </c>
      <c r="M40" s="28">
        <f t="shared" si="26"/>
        <v>11.58</v>
      </c>
      <c r="N40" s="8">
        <v>5.5</v>
      </c>
      <c r="O40" s="28">
        <f t="shared" si="21"/>
        <v>17.079999999999998</v>
      </c>
      <c r="Q40" s="8">
        <f t="shared" si="30"/>
        <v>18</v>
      </c>
      <c r="R40" s="8" t="s">
        <v>18</v>
      </c>
      <c r="S40" s="9">
        <v>46266</v>
      </c>
      <c r="T40" s="8">
        <v>1</v>
      </c>
      <c r="U40" s="28">
        <f t="shared" si="27"/>
        <v>28.431000000000001</v>
      </c>
      <c r="V40" s="11">
        <v>0</v>
      </c>
      <c r="W40" s="28">
        <f t="shared" si="22"/>
        <v>28.431000000000001</v>
      </c>
      <c r="Y40" s="8">
        <f t="shared" si="31"/>
        <v>18</v>
      </c>
      <c r="Z40" s="8" t="s">
        <v>18</v>
      </c>
      <c r="AA40" s="9">
        <v>46266</v>
      </c>
      <c r="AB40" s="8">
        <v>1</v>
      </c>
      <c r="AC40" s="28">
        <f t="shared" si="28"/>
        <v>28.6</v>
      </c>
      <c r="AD40" s="11">
        <v>0</v>
      </c>
      <c r="AE40" s="28">
        <f t="shared" si="23"/>
        <v>28.6</v>
      </c>
    </row>
    <row r="41" spans="1:31" x14ac:dyDescent="0.25">
      <c r="A41" s="8">
        <f t="shared" si="24"/>
        <v>19</v>
      </c>
      <c r="B41" s="8" t="s">
        <v>18</v>
      </c>
      <c r="C41" s="9">
        <v>46235</v>
      </c>
      <c r="D41" s="8">
        <v>1</v>
      </c>
      <c r="E41" s="28">
        <f t="shared" si="25"/>
        <v>11.58</v>
      </c>
      <c r="F41" s="8">
        <v>5.5</v>
      </c>
      <c r="G41" s="28">
        <f t="shared" si="20"/>
        <v>17.079999999999998</v>
      </c>
      <c r="I41" s="8">
        <f t="shared" si="29"/>
        <v>19</v>
      </c>
      <c r="J41" s="8" t="s">
        <v>18</v>
      </c>
      <c r="K41" s="9">
        <v>46266</v>
      </c>
      <c r="L41" s="8">
        <v>1</v>
      </c>
      <c r="M41" s="28">
        <f t="shared" si="26"/>
        <v>11.58</v>
      </c>
      <c r="N41" s="8">
        <v>5.5</v>
      </c>
      <c r="O41" s="28">
        <f t="shared" si="21"/>
        <v>17.079999999999998</v>
      </c>
      <c r="Q41" s="8">
        <f t="shared" si="30"/>
        <v>19</v>
      </c>
      <c r="R41" s="8" t="s">
        <v>18</v>
      </c>
      <c r="S41" s="9">
        <v>46296</v>
      </c>
      <c r="T41" s="8">
        <v>1</v>
      </c>
      <c r="U41" s="28">
        <f t="shared" si="27"/>
        <v>28.431000000000001</v>
      </c>
      <c r="V41" s="11">
        <v>0</v>
      </c>
      <c r="W41" s="28">
        <f t="shared" si="22"/>
        <v>28.431000000000001</v>
      </c>
      <c r="Y41" s="8">
        <f t="shared" si="31"/>
        <v>19</v>
      </c>
      <c r="Z41" s="8" t="s">
        <v>18</v>
      </c>
      <c r="AA41" s="9">
        <v>46296</v>
      </c>
      <c r="AB41" s="8">
        <v>1</v>
      </c>
      <c r="AC41" s="28">
        <f t="shared" si="28"/>
        <v>28.6</v>
      </c>
      <c r="AD41" s="11">
        <v>0</v>
      </c>
      <c r="AE41" s="28">
        <f t="shared" si="23"/>
        <v>28.6</v>
      </c>
    </row>
    <row r="42" spans="1:31" x14ac:dyDescent="0.25">
      <c r="A42" s="8">
        <f t="shared" si="24"/>
        <v>20</v>
      </c>
      <c r="B42" s="8" t="s">
        <v>18</v>
      </c>
      <c r="C42" s="9">
        <v>46266</v>
      </c>
      <c r="D42" s="8">
        <v>1</v>
      </c>
      <c r="E42" s="28">
        <f t="shared" si="25"/>
        <v>11.58</v>
      </c>
      <c r="F42" s="8">
        <v>5.5</v>
      </c>
      <c r="G42" s="28">
        <f t="shared" si="20"/>
        <v>17.079999999999998</v>
      </c>
      <c r="I42" s="8">
        <f t="shared" si="29"/>
        <v>20</v>
      </c>
      <c r="J42" s="8" t="s">
        <v>18</v>
      </c>
      <c r="K42" s="9">
        <v>46296</v>
      </c>
      <c r="L42" s="8">
        <v>1</v>
      </c>
      <c r="M42" s="28">
        <f t="shared" si="26"/>
        <v>11.58</v>
      </c>
      <c r="N42" s="8">
        <v>5.5</v>
      </c>
      <c r="O42" s="28">
        <f t="shared" si="21"/>
        <v>17.079999999999998</v>
      </c>
      <c r="Q42" s="8">
        <f t="shared" si="30"/>
        <v>20</v>
      </c>
      <c r="R42" s="8" t="s">
        <v>18</v>
      </c>
      <c r="S42" s="9">
        <v>46327</v>
      </c>
      <c r="T42" s="8">
        <v>1</v>
      </c>
      <c r="U42" s="28">
        <f t="shared" si="27"/>
        <v>28.431000000000001</v>
      </c>
      <c r="V42" s="11">
        <v>0</v>
      </c>
      <c r="W42" s="28">
        <f t="shared" si="22"/>
        <v>28.431000000000001</v>
      </c>
      <c r="Y42" s="8">
        <f t="shared" si="31"/>
        <v>20</v>
      </c>
      <c r="Z42" s="8" t="s">
        <v>18</v>
      </c>
      <c r="AA42" s="9">
        <v>46327</v>
      </c>
      <c r="AB42" s="8">
        <v>1</v>
      </c>
      <c r="AC42" s="28">
        <f t="shared" si="28"/>
        <v>28.6</v>
      </c>
      <c r="AD42" s="11">
        <v>0</v>
      </c>
      <c r="AE42" s="28">
        <f t="shared" si="23"/>
        <v>28.6</v>
      </c>
    </row>
    <row r="43" spans="1:31" x14ac:dyDescent="0.25">
      <c r="A43" s="8">
        <f t="shared" si="24"/>
        <v>21</v>
      </c>
      <c r="B43" s="8" t="s">
        <v>18</v>
      </c>
      <c r="C43" s="9">
        <v>46296</v>
      </c>
      <c r="D43" s="8">
        <v>1</v>
      </c>
      <c r="E43" s="28">
        <f t="shared" si="25"/>
        <v>11.58</v>
      </c>
      <c r="F43" s="8">
        <v>5.5</v>
      </c>
      <c r="G43" s="28">
        <f t="shared" si="20"/>
        <v>17.079999999999998</v>
      </c>
      <c r="I43" s="8">
        <f t="shared" si="29"/>
        <v>21</v>
      </c>
      <c r="J43" s="8" t="s">
        <v>18</v>
      </c>
      <c r="K43" s="9">
        <v>46327</v>
      </c>
      <c r="L43" s="8">
        <v>1</v>
      </c>
      <c r="M43" s="28">
        <f t="shared" si="26"/>
        <v>11.58</v>
      </c>
      <c r="N43" s="8">
        <v>5.5</v>
      </c>
      <c r="O43" s="28">
        <f t="shared" si="21"/>
        <v>17.079999999999998</v>
      </c>
      <c r="Q43" s="8">
        <f t="shared" si="30"/>
        <v>21</v>
      </c>
      <c r="R43" s="8" t="s">
        <v>18</v>
      </c>
      <c r="S43" s="9">
        <v>46357</v>
      </c>
      <c r="T43" s="8">
        <v>1</v>
      </c>
      <c r="U43" s="28">
        <f t="shared" si="27"/>
        <v>28.431000000000001</v>
      </c>
      <c r="V43" s="11">
        <v>0</v>
      </c>
      <c r="W43" s="28">
        <f t="shared" si="22"/>
        <v>28.431000000000001</v>
      </c>
      <c r="Y43" s="8">
        <f t="shared" si="31"/>
        <v>21</v>
      </c>
      <c r="Z43" s="8" t="s">
        <v>18</v>
      </c>
      <c r="AA43" s="9">
        <v>46357</v>
      </c>
      <c r="AB43" s="8">
        <v>1</v>
      </c>
      <c r="AC43" s="28">
        <f t="shared" si="28"/>
        <v>28.6</v>
      </c>
      <c r="AD43" s="11">
        <v>0</v>
      </c>
      <c r="AE43" s="28">
        <f t="shared" si="23"/>
        <v>28.6</v>
      </c>
    </row>
    <row r="44" spans="1:31" x14ac:dyDescent="0.25">
      <c r="A44" s="8">
        <f t="shared" si="24"/>
        <v>22</v>
      </c>
      <c r="B44" s="8" t="s">
        <v>18</v>
      </c>
      <c r="C44" s="9">
        <v>46327</v>
      </c>
      <c r="D44" s="8">
        <v>1</v>
      </c>
      <c r="E44" s="28">
        <f t="shared" si="25"/>
        <v>11.58</v>
      </c>
      <c r="F44" s="8">
        <v>5.5</v>
      </c>
      <c r="G44" s="28">
        <f t="shared" si="20"/>
        <v>17.079999999999998</v>
      </c>
      <c r="I44" s="8">
        <f t="shared" si="29"/>
        <v>22</v>
      </c>
      <c r="J44" s="8" t="s">
        <v>18</v>
      </c>
      <c r="K44" s="9">
        <v>46357</v>
      </c>
      <c r="L44" s="8">
        <v>1</v>
      </c>
      <c r="M44" s="28">
        <f t="shared" si="26"/>
        <v>11.58</v>
      </c>
      <c r="N44" s="8">
        <v>5.5</v>
      </c>
      <c r="O44" s="28">
        <f t="shared" si="21"/>
        <v>17.079999999999998</v>
      </c>
      <c r="Q44" s="8">
        <f t="shared" si="30"/>
        <v>22</v>
      </c>
      <c r="R44" s="8" t="s">
        <v>18</v>
      </c>
      <c r="S44" s="9">
        <v>46388</v>
      </c>
      <c r="T44" s="8">
        <v>1</v>
      </c>
      <c r="U44" s="28">
        <f t="shared" si="27"/>
        <v>28.431000000000001</v>
      </c>
      <c r="V44" s="11">
        <v>0</v>
      </c>
      <c r="W44" s="28">
        <f t="shared" si="22"/>
        <v>28.431000000000001</v>
      </c>
      <c r="Y44" s="8">
        <f t="shared" si="31"/>
        <v>22</v>
      </c>
      <c r="Z44" s="8" t="s">
        <v>18</v>
      </c>
      <c r="AA44" s="9">
        <v>46388</v>
      </c>
      <c r="AB44" s="8">
        <v>1</v>
      </c>
      <c r="AC44" s="28">
        <f t="shared" si="28"/>
        <v>28.6</v>
      </c>
      <c r="AD44" s="11">
        <v>0</v>
      </c>
      <c r="AE44" s="28">
        <f t="shared" si="23"/>
        <v>28.6</v>
      </c>
    </row>
    <row r="45" spans="1:31" x14ac:dyDescent="0.25">
      <c r="A45" s="8">
        <f t="shared" si="24"/>
        <v>23</v>
      </c>
      <c r="B45" s="8" t="s">
        <v>18</v>
      </c>
      <c r="C45" s="9">
        <v>46357</v>
      </c>
      <c r="D45" s="8">
        <v>1</v>
      </c>
      <c r="E45" s="28">
        <f t="shared" si="25"/>
        <v>11.58</v>
      </c>
      <c r="F45" s="8">
        <v>5.5</v>
      </c>
      <c r="G45" s="28">
        <f t="shared" si="20"/>
        <v>17.079999999999998</v>
      </c>
      <c r="I45" s="8">
        <f t="shared" si="29"/>
        <v>23</v>
      </c>
      <c r="J45" s="8" t="s">
        <v>18</v>
      </c>
      <c r="K45" s="9">
        <v>46388</v>
      </c>
      <c r="L45" s="8">
        <v>1</v>
      </c>
      <c r="M45" s="28">
        <f t="shared" si="26"/>
        <v>11.58</v>
      </c>
      <c r="N45" s="8">
        <v>5.5</v>
      </c>
      <c r="O45" s="28">
        <f t="shared" si="21"/>
        <v>17.079999999999998</v>
      </c>
      <c r="Q45" s="8">
        <f t="shared" si="30"/>
        <v>23</v>
      </c>
      <c r="R45" s="8" t="s">
        <v>18</v>
      </c>
      <c r="S45" s="9">
        <v>46419</v>
      </c>
      <c r="T45" s="8">
        <v>1</v>
      </c>
      <c r="U45" s="28">
        <f t="shared" si="27"/>
        <v>28.431000000000001</v>
      </c>
      <c r="V45" s="11">
        <v>0</v>
      </c>
      <c r="W45" s="28">
        <f t="shared" si="22"/>
        <v>28.431000000000001</v>
      </c>
      <c r="Y45" s="8">
        <f t="shared" si="31"/>
        <v>23</v>
      </c>
      <c r="Z45" s="8" t="s">
        <v>18</v>
      </c>
      <c r="AA45" s="9">
        <v>46419</v>
      </c>
      <c r="AB45" s="8">
        <v>1</v>
      </c>
      <c r="AC45" s="28">
        <f t="shared" si="28"/>
        <v>28.6</v>
      </c>
      <c r="AD45" s="11">
        <v>0</v>
      </c>
      <c r="AE45" s="28">
        <f t="shared" si="23"/>
        <v>28.6</v>
      </c>
    </row>
    <row r="46" spans="1:31" x14ac:dyDescent="0.25">
      <c r="A46" s="8">
        <f t="shared" si="24"/>
        <v>24</v>
      </c>
      <c r="B46" s="8" t="s">
        <v>18</v>
      </c>
      <c r="C46" s="9">
        <v>46388</v>
      </c>
      <c r="D46" s="8">
        <v>1</v>
      </c>
      <c r="E46" s="28">
        <f t="shared" si="25"/>
        <v>11.58</v>
      </c>
      <c r="F46" s="8">
        <v>5.5</v>
      </c>
      <c r="G46" s="28">
        <f t="shared" si="20"/>
        <v>17.079999999999998</v>
      </c>
      <c r="I46" s="8">
        <f t="shared" si="29"/>
        <v>24</v>
      </c>
      <c r="J46" s="8" t="s">
        <v>18</v>
      </c>
      <c r="K46" s="9">
        <v>46419</v>
      </c>
      <c r="L46" s="8">
        <v>1</v>
      </c>
      <c r="M46" s="28">
        <f t="shared" si="26"/>
        <v>11.58</v>
      </c>
      <c r="N46" s="8">
        <v>5.5</v>
      </c>
      <c r="O46" s="28">
        <f t="shared" si="21"/>
        <v>17.079999999999998</v>
      </c>
      <c r="Q46" s="8">
        <f t="shared" si="30"/>
        <v>24</v>
      </c>
      <c r="R46" s="8" t="s">
        <v>18</v>
      </c>
      <c r="S46" s="9">
        <v>46447</v>
      </c>
      <c r="T46" s="8">
        <v>1</v>
      </c>
      <c r="U46" s="28">
        <f t="shared" si="27"/>
        <v>28.431000000000001</v>
      </c>
      <c r="V46" s="11">
        <v>0</v>
      </c>
      <c r="W46" s="28">
        <f t="shared" si="22"/>
        <v>28.431000000000001</v>
      </c>
      <c r="Y46" s="8">
        <f t="shared" si="31"/>
        <v>24</v>
      </c>
      <c r="Z46" s="8" t="s">
        <v>18</v>
      </c>
      <c r="AA46" s="9">
        <v>46447</v>
      </c>
      <c r="AB46" s="8">
        <v>1</v>
      </c>
      <c r="AC46" s="28">
        <f t="shared" si="28"/>
        <v>28.6</v>
      </c>
      <c r="AD46" s="11">
        <v>0</v>
      </c>
      <c r="AE46" s="28">
        <f t="shared" si="23"/>
        <v>28.6</v>
      </c>
    </row>
    <row r="47" spans="1:31" x14ac:dyDescent="0.25">
      <c r="A47" s="8">
        <f t="shared" si="24"/>
        <v>25</v>
      </c>
      <c r="B47" s="8" t="s">
        <v>18</v>
      </c>
      <c r="C47" s="9">
        <v>46419</v>
      </c>
      <c r="D47" s="8">
        <v>1</v>
      </c>
      <c r="E47" s="28">
        <f t="shared" si="25"/>
        <v>11.58</v>
      </c>
      <c r="F47" s="8">
        <v>5.5</v>
      </c>
      <c r="G47" s="28">
        <f t="shared" si="20"/>
        <v>17.079999999999998</v>
      </c>
      <c r="I47" s="8">
        <f t="shared" si="29"/>
        <v>25</v>
      </c>
      <c r="J47" s="8" t="s">
        <v>18</v>
      </c>
      <c r="K47" s="9">
        <v>46447</v>
      </c>
      <c r="L47" s="8">
        <v>1</v>
      </c>
      <c r="M47" s="28">
        <f t="shared" si="26"/>
        <v>11.58</v>
      </c>
      <c r="N47" s="8">
        <v>5.5</v>
      </c>
      <c r="O47" s="28">
        <f t="shared" si="21"/>
        <v>17.079999999999998</v>
      </c>
      <c r="Q47" s="8">
        <f t="shared" si="30"/>
        <v>25</v>
      </c>
      <c r="R47" s="8" t="s">
        <v>19</v>
      </c>
      <c r="S47" s="9">
        <v>46478</v>
      </c>
      <c r="T47" s="8">
        <v>1</v>
      </c>
      <c r="U47" s="28">
        <f t="shared" si="27"/>
        <v>28.431000000000001</v>
      </c>
      <c r="V47" s="11">
        <v>0</v>
      </c>
      <c r="W47" s="28">
        <f t="shared" si="22"/>
        <v>28.431000000000001</v>
      </c>
      <c r="Y47" s="8">
        <f t="shared" si="31"/>
        <v>25</v>
      </c>
      <c r="Z47" s="8" t="s">
        <v>19</v>
      </c>
      <c r="AA47" s="9">
        <v>46478</v>
      </c>
      <c r="AB47" s="8">
        <v>1</v>
      </c>
      <c r="AC47" s="28">
        <f t="shared" si="28"/>
        <v>28.6</v>
      </c>
      <c r="AD47" s="11">
        <v>0</v>
      </c>
      <c r="AE47" s="28">
        <f t="shared" si="23"/>
        <v>28.6</v>
      </c>
    </row>
    <row r="48" spans="1:31" x14ac:dyDescent="0.25">
      <c r="A48" s="8">
        <f t="shared" si="24"/>
        <v>26</v>
      </c>
      <c r="B48" s="8" t="s">
        <v>18</v>
      </c>
      <c r="C48" s="9">
        <v>46447</v>
      </c>
      <c r="D48" s="8">
        <v>1</v>
      </c>
      <c r="E48" s="28">
        <f t="shared" si="25"/>
        <v>11.58</v>
      </c>
      <c r="F48" s="8">
        <v>5.5</v>
      </c>
      <c r="G48" s="28">
        <f t="shared" si="20"/>
        <v>17.079999999999998</v>
      </c>
      <c r="I48" s="8">
        <f t="shared" si="29"/>
        <v>26</v>
      </c>
      <c r="J48" s="8" t="s">
        <v>19</v>
      </c>
      <c r="K48" s="9">
        <v>46478</v>
      </c>
      <c r="L48" s="8">
        <v>1</v>
      </c>
      <c r="M48" s="28">
        <f t="shared" si="26"/>
        <v>11.58</v>
      </c>
      <c r="N48" s="8">
        <v>5.5</v>
      </c>
      <c r="O48" s="28">
        <f t="shared" si="21"/>
        <v>17.079999999999998</v>
      </c>
      <c r="Q48" s="8">
        <f t="shared" si="30"/>
        <v>26</v>
      </c>
      <c r="R48" s="8" t="s">
        <v>19</v>
      </c>
      <c r="S48" s="9">
        <v>46508</v>
      </c>
      <c r="T48" s="8">
        <v>1</v>
      </c>
      <c r="U48" s="28">
        <f t="shared" si="27"/>
        <v>28.431000000000001</v>
      </c>
      <c r="V48" s="11">
        <v>0</v>
      </c>
      <c r="W48" s="28">
        <f t="shared" si="22"/>
        <v>28.431000000000001</v>
      </c>
      <c r="Y48" s="8">
        <f t="shared" si="31"/>
        <v>26</v>
      </c>
      <c r="Z48" s="8" t="s">
        <v>19</v>
      </c>
      <c r="AA48" s="9">
        <v>46508</v>
      </c>
      <c r="AB48" s="8">
        <v>1</v>
      </c>
      <c r="AC48" s="28">
        <f t="shared" si="28"/>
        <v>28.6</v>
      </c>
      <c r="AD48" s="11">
        <v>0</v>
      </c>
      <c r="AE48" s="28">
        <f t="shared" si="23"/>
        <v>28.6</v>
      </c>
    </row>
    <row r="49" spans="1:31" x14ac:dyDescent="0.25">
      <c r="A49" s="8">
        <f t="shared" si="24"/>
        <v>27</v>
      </c>
      <c r="B49" s="8" t="s">
        <v>19</v>
      </c>
      <c r="C49" s="9">
        <v>46478</v>
      </c>
      <c r="D49" s="8">
        <v>1</v>
      </c>
      <c r="E49" s="28">
        <f t="shared" si="25"/>
        <v>11.58</v>
      </c>
      <c r="F49" s="8">
        <v>5.5</v>
      </c>
      <c r="G49" s="28">
        <f t="shared" si="20"/>
        <v>17.079999999999998</v>
      </c>
      <c r="I49" s="8">
        <f t="shared" si="29"/>
        <v>27</v>
      </c>
      <c r="J49" s="8" t="s">
        <v>19</v>
      </c>
      <c r="K49" s="9">
        <v>46508</v>
      </c>
      <c r="L49" s="8">
        <v>1</v>
      </c>
      <c r="M49" s="28">
        <f t="shared" si="26"/>
        <v>11.58</v>
      </c>
      <c r="N49" s="8">
        <v>5.5</v>
      </c>
      <c r="O49" s="28">
        <f t="shared" si="21"/>
        <v>17.079999999999998</v>
      </c>
      <c r="Q49" s="8">
        <f t="shared" si="30"/>
        <v>27</v>
      </c>
      <c r="R49" s="8" t="s">
        <v>19</v>
      </c>
      <c r="S49" s="9">
        <v>46539</v>
      </c>
      <c r="T49" s="8">
        <v>1</v>
      </c>
      <c r="U49" s="28">
        <f t="shared" si="27"/>
        <v>28.431000000000001</v>
      </c>
      <c r="V49" s="11">
        <v>0</v>
      </c>
      <c r="W49" s="28">
        <f t="shared" si="22"/>
        <v>28.431000000000001</v>
      </c>
      <c r="Y49" s="8">
        <f t="shared" si="31"/>
        <v>27</v>
      </c>
      <c r="Z49" s="8" t="s">
        <v>19</v>
      </c>
      <c r="AA49" s="9">
        <v>46539</v>
      </c>
      <c r="AB49" s="8">
        <v>1</v>
      </c>
      <c r="AC49" s="28">
        <f t="shared" si="28"/>
        <v>28.6</v>
      </c>
      <c r="AD49" s="11">
        <v>0</v>
      </c>
      <c r="AE49" s="28">
        <f t="shared" si="23"/>
        <v>28.6</v>
      </c>
    </row>
    <row r="50" spans="1:31" x14ac:dyDescent="0.25">
      <c r="A50" s="8">
        <f t="shared" si="24"/>
        <v>28</v>
      </c>
      <c r="B50" s="8" t="s">
        <v>19</v>
      </c>
      <c r="C50" s="9">
        <v>46508</v>
      </c>
      <c r="D50" s="8">
        <v>1</v>
      </c>
      <c r="E50" s="28">
        <f t="shared" si="25"/>
        <v>11.58</v>
      </c>
      <c r="F50" s="8">
        <v>5.5</v>
      </c>
      <c r="G50" s="28">
        <f t="shared" si="20"/>
        <v>17.079999999999998</v>
      </c>
      <c r="I50" s="8">
        <f t="shared" si="29"/>
        <v>28</v>
      </c>
      <c r="J50" s="8" t="s">
        <v>19</v>
      </c>
      <c r="K50" s="9">
        <v>46539</v>
      </c>
      <c r="L50" s="8">
        <v>1</v>
      </c>
      <c r="M50" s="28">
        <f t="shared" si="26"/>
        <v>11.58</v>
      </c>
      <c r="N50" s="8">
        <v>5.5</v>
      </c>
      <c r="O50" s="28">
        <f t="shared" si="21"/>
        <v>17.079999999999998</v>
      </c>
      <c r="Q50" s="8">
        <f t="shared" si="30"/>
        <v>28</v>
      </c>
      <c r="R50" s="8" t="s">
        <v>19</v>
      </c>
      <c r="S50" s="9">
        <v>46569</v>
      </c>
      <c r="T50" s="8">
        <v>1</v>
      </c>
      <c r="U50" s="28">
        <f t="shared" si="27"/>
        <v>28.431000000000001</v>
      </c>
      <c r="V50" s="11">
        <v>0</v>
      </c>
      <c r="W50" s="28">
        <f t="shared" si="22"/>
        <v>28.431000000000001</v>
      </c>
      <c r="Y50" s="8">
        <f t="shared" si="31"/>
        <v>28</v>
      </c>
      <c r="Z50" s="8" t="s">
        <v>19</v>
      </c>
      <c r="AA50" s="9">
        <v>46569</v>
      </c>
      <c r="AB50" s="8">
        <v>1</v>
      </c>
      <c r="AC50" s="28">
        <f t="shared" si="28"/>
        <v>28.6</v>
      </c>
      <c r="AD50" s="11">
        <v>0</v>
      </c>
      <c r="AE50" s="28">
        <f t="shared" si="23"/>
        <v>28.6</v>
      </c>
    </row>
    <row r="51" spans="1:31" x14ac:dyDescent="0.25">
      <c r="A51" s="8">
        <f t="shared" si="24"/>
        <v>29</v>
      </c>
      <c r="B51" s="8" t="s">
        <v>19</v>
      </c>
      <c r="C51" s="9">
        <v>46539</v>
      </c>
      <c r="D51" s="8">
        <v>1</v>
      </c>
      <c r="E51" s="28">
        <f t="shared" si="25"/>
        <v>11.58</v>
      </c>
      <c r="F51" s="8">
        <v>5.5</v>
      </c>
      <c r="G51" s="28">
        <f t="shared" si="20"/>
        <v>17.079999999999998</v>
      </c>
      <c r="I51" s="8">
        <f t="shared" si="29"/>
        <v>29</v>
      </c>
      <c r="J51" s="8" t="s">
        <v>19</v>
      </c>
      <c r="K51" s="9">
        <v>46569</v>
      </c>
      <c r="L51" s="8">
        <v>1</v>
      </c>
      <c r="M51" s="28">
        <f t="shared" si="26"/>
        <v>11.58</v>
      </c>
      <c r="N51" s="8">
        <v>5.5</v>
      </c>
      <c r="O51" s="28">
        <f t="shared" si="21"/>
        <v>17.079999999999998</v>
      </c>
      <c r="Q51" s="8">
        <f t="shared" si="30"/>
        <v>29</v>
      </c>
      <c r="R51" s="8" t="s">
        <v>19</v>
      </c>
      <c r="S51" s="9">
        <v>46600</v>
      </c>
      <c r="T51" s="8">
        <v>1</v>
      </c>
      <c r="U51" s="28">
        <f t="shared" si="27"/>
        <v>28.431000000000001</v>
      </c>
      <c r="V51" s="11">
        <v>0</v>
      </c>
      <c r="W51" s="28">
        <f t="shared" si="22"/>
        <v>28.431000000000001</v>
      </c>
      <c r="Y51" s="8">
        <f t="shared" si="31"/>
        <v>29</v>
      </c>
      <c r="Z51" s="8" t="s">
        <v>19</v>
      </c>
      <c r="AA51" s="9">
        <v>46600</v>
      </c>
      <c r="AB51" s="8">
        <v>1</v>
      </c>
      <c r="AC51" s="28">
        <f t="shared" si="28"/>
        <v>28.6</v>
      </c>
      <c r="AD51" s="11">
        <v>0</v>
      </c>
      <c r="AE51" s="28">
        <f t="shared" si="23"/>
        <v>28.6</v>
      </c>
    </row>
    <row r="52" spans="1:31" x14ac:dyDescent="0.25">
      <c r="A52" s="8">
        <f t="shared" si="24"/>
        <v>30</v>
      </c>
      <c r="B52" s="8" t="s">
        <v>19</v>
      </c>
      <c r="C52" s="9">
        <v>46569</v>
      </c>
      <c r="D52" s="8">
        <v>1</v>
      </c>
      <c r="E52" s="28">
        <f t="shared" si="25"/>
        <v>11.58</v>
      </c>
      <c r="F52" s="8">
        <v>5.5</v>
      </c>
      <c r="G52" s="28">
        <f t="shared" si="20"/>
        <v>17.079999999999998</v>
      </c>
      <c r="I52" s="8">
        <f t="shared" si="29"/>
        <v>30</v>
      </c>
      <c r="J52" s="8" t="s">
        <v>19</v>
      </c>
      <c r="K52" s="9">
        <v>46600</v>
      </c>
      <c r="L52" s="8">
        <v>1</v>
      </c>
      <c r="M52" s="28">
        <f t="shared" si="26"/>
        <v>11.58</v>
      </c>
      <c r="N52" s="8">
        <v>5.5</v>
      </c>
      <c r="O52" s="28">
        <f t="shared" si="21"/>
        <v>17.079999999999998</v>
      </c>
      <c r="Q52" s="8">
        <f t="shared" si="30"/>
        <v>30</v>
      </c>
      <c r="R52" s="8" t="s">
        <v>19</v>
      </c>
      <c r="S52" s="9">
        <v>46631</v>
      </c>
      <c r="T52" s="8">
        <v>1</v>
      </c>
      <c r="U52" s="28">
        <f t="shared" si="27"/>
        <v>28.431000000000001</v>
      </c>
      <c r="V52" s="11">
        <v>0</v>
      </c>
      <c r="W52" s="28">
        <f t="shared" si="22"/>
        <v>28.431000000000001</v>
      </c>
      <c r="Y52" s="8">
        <f t="shared" si="31"/>
        <v>30</v>
      </c>
      <c r="Z52" s="8" t="s">
        <v>19</v>
      </c>
      <c r="AA52" s="9">
        <v>46631</v>
      </c>
      <c r="AB52" s="8">
        <v>1</v>
      </c>
      <c r="AC52" s="28">
        <f t="shared" si="28"/>
        <v>28.6</v>
      </c>
      <c r="AD52" s="11">
        <v>0</v>
      </c>
      <c r="AE52" s="28">
        <f t="shared" si="23"/>
        <v>28.6</v>
      </c>
    </row>
    <row r="53" spans="1:31" x14ac:dyDescent="0.25">
      <c r="A53" s="8">
        <f t="shared" si="24"/>
        <v>31</v>
      </c>
      <c r="B53" s="8" t="s">
        <v>19</v>
      </c>
      <c r="C53" s="9">
        <v>46600</v>
      </c>
      <c r="D53" s="8">
        <v>1</v>
      </c>
      <c r="E53" s="28">
        <f t="shared" si="25"/>
        <v>11.58</v>
      </c>
      <c r="F53" s="8">
        <v>5.5</v>
      </c>
      <c r="G53" s="28">
        <f t="shared" si="20"/>
        <v>17.079999999999998</v>
      </c>
      <c r="I53" s="8">
        <f t="shared" si="29"/>
        <v>31</v>
      </c>
      <c r="J53" s="8" t="s">
        <v>19</v>
      </c>
      <c r="K53" s="9">
        <v>46631</v>
      </c>
      <c r="L53" s="8">
        <v>1</v>
      </c>
      <c r="M53" s="28">
        <f t="shared" si="26"/>
        <v>11.58</v>
      </c>
      <c r="N53" s="8">
        <v>5.5</v>
      </c>
      <c r="O53" s="28">
        <f t="shared" si="21"/>
        <v>17.079999999999998</v>
      </c>
      <c r="Q53" s="8">
        <f t="shared" si="30"/>
        <v>31</v>
      </c>
      <c r="R53" s="8" t="s">
        <v>19</v>
      </c>
      <c r="S53" s="9">
        <v>46661</v>
      </c>
      <c r="T53" s="8">
        <v>1</v>
      </c>
      <c r="U53" s="28">
        <f t="shared" si="27"/>
        <v>28.431000000000001</v>
      </c>
      <c r="V53" s="11">
        <v>0</v>
      </c>
      <c r="W53" s="28">
        <f t="shared" si="22"/>
        <v>28.431000000000001</v>
      </c>
      <c r="Y53" s="8">
        <f t="shared" si="31"/>
        <v>31</v>
      </c>
      <c r="Z53" s="8" t="s">
        <v>19</v>
      </c>
      <c r="AA53" s="9">
        <v>46661</v>
      </c>
      <c r="AB53" s="8">
        <v>1</v>
      </c>
      <c r="AC53" s="28">
        <f t="shared" si="28"/>
        <v>28.6</v>
      </c>
      <c r="AD53" s="11">
        <v>0</v>
      </c>
      <c r="AE53" s="28">
        <f t="shared" si="23"/>
        <v>28.6</v>
      </c>
    </row>
    <row r="54" spans="1:31" x14ac:dyDescent="0.25">
      <c r="A54" s="8">
        <f t="shared" si="24"/>
        <v>32</v>
      </c>
      <c r="B54" s="8" t="s">
        <v>19</v>
      </c>
      <c r="C54" s="9">
        <v>46631</v>
      </c>
      <c r="D54" s="8">
        <v>1</v>
      </c>
      <c r="E54" s="28">
        <f t="shared" si="25"/>
        <v>11.58</v>
      </c>
      <c r="F54" s="8">
        <v>5.5</v>
      </c>
      <c r="G54" s="28">
        <f t="shared" si="20"/>
        <v>17.079999999999998</v>
      </c>
      <c r="I54" s="8">
        <f t="shared" si="29"/>
        <v>32</v>
      </c>
      <c r="J54" s="8" t="s">
        <v>19</v>
      </c>
      <c r="K54" s="9">
        <v>46661</v>
      </c>
      <c r="L54" s="8">
        <v>1</v>
      </c>
      <c r="M54" s="28">
        <f t="shared" si="26"/>
        <v>11.58</v>
      </c>
      <c r="N54" s="8">
        <v>5.5</v>
      </c>
      <c r="O54" s="28">
        <f t="shared" si="21"/>
        <v>17.079999999999998</v>
      </c>
      <c r="Q54" s="8">
        <f t="shared" si="30"/>
        <v>32</v>
      </c>
      <c r="R54" s="8" t="s">
        <v>19</v>
      </c>
      <c r="S54" s="9">
        <v>46692</v>
      </c>
      <c r="T54" s="8">
        <v>1</v>
      </c>
      <c r="U54" s="28">
        <f t="shared" si="27"/>
        <v>28.431000000000001</v>
      </c>
      <c r="V54" s="11">
        <v>0</v>
      </c>
      <c r="W54" s="28">
        <f t="shared" si="22"/>
        <v>28.431000000000001</v>
      </c>
      <c r="Y54" s="8">
        <f t="shared" si="31"/>
        <v>32</v>
      </c>
      <c r="Z54" s="8" t="s">
        <v>19</v>
      </c>
      <c r="AA54" s="9">
        <v>46692</v>
      </c>
      <c r="AB54" s="8">
        <v>1</v>
      </c>
      <c r="AC54" s="28">
        <f t="shared" si="28"/>
        <v>28.6</v>
      </c>
      <c r="AD54" s="11">
        <v>0</v>
      </c>
      <c r="AE54" s="28">
        <f t="shared" si="23"/>
        <v>28.6</v>
      </c>
    </row>
    <row r="55" spans="1:31" x14ac:dyDescent="0.25">
      <c r="A55" s="8">
        <f t="shared" si="24"/>
        <v>33</v>
      </c>
      <c r="B55" s="8" t="s">
        <v>19</v>
      </c>
      <c r="C55" s="9">
        <v>46661</v>
      </c>
      <c r="D55" s="8">
        <v>1</v>
      </c>
      <c r="E55" s="28">
        <f t="shared" si="25"/>
        <v>11.58</v>
      </c>
      <c r="F55" s="8">
        <v>5.5</v>
      </c>
      <c r="G55" s="28">
        <f t="shared" si="20"/>
        <v>17.079999999999998</v>
      </c>
      <c r="I55" s="8">
        <f t="shared" si="29"/>
        <v>33</v>
      </c>
      <c r="J55" s="8" t="s">
        <v>19</v>
      </c>
      <c r="K55" s="9">
        <v>46692</v>
      </c>
      <c r="L55" s="8">
        <v>1</v>
      </c>
      <c r="M55" s="28">
        <f t="shared" si="26"/>
        <v>11.58</v>
      </c>
      <c r="N55" s="8">
        <v>5.5</v>
      </c>
      <c r="O55" s="28">
        <f t="shared" si="21"/>
        <v>17.079999999999998</v>
      </c>
      <c r="Q55" s="8">
        <f t="shared" si="30"/>
        <v>33</v>
      </c>
      <c r="R55" s="8" t="s">
        <v>19</v>
      </c>
      <c r="S55" s="9">
        <v>46722</v>
      </c>
      <c r="T55" s="8">
        <v>1</v>
      </c>
      <c r="U55" s="28">
        <f t="shared" si="27"/>
        <v>28.431000000000001</v>
      </c>
      <c r="V55" s="11">
        <v>0</v>
      </c>
      <c r="W55" s="28">
        <f t="shared" si="22"/>
        <v>28.431000000000001</v>
      </c>
      <c r="Y55" s="8">
        <f t="shared" si="31"/>
        <v>33</v>
      </c>
      <c r="Z55" s="8" t="s">
        <v>19</v>
      </c>
      <c r="AA55" s="9">
        <v>46722</v>
      </c>
      <c r="AB55" s="8">
        <v>1</v>
      </c>
      <c r="AC55" s="28">
        <f t="shared" si="28"/>
        <v>28.6</v>
      </c>
      <c r="AD55" s="11">
        <v>0</v>
      </c>
      <c r="AE55" s="28">
        <f t="shared" si="23"/>
        <v>28.6</v>
      </c>
    </row>
    <row r="56" spans="1:31" x14ac:dyDescent="0.25">
      <c r="A56" s="8">
        <f t="shared" si="24"/>
        <v>34</v>
      </c>
      <c r="B56" s="8" t="s">
        <v>19</v>
      </c>
      <c r="C56" s="9">
        <v>46692</v>
      </c>
      <c r="D56" s="8">
        <v>1</v>
      </c>
      <c r="E56" s="28">
        <f t="shared" si="25"/>
        <v>11.58</v>
      </c>
      <c r="F56" s="8">
        <v>5.5</v>
      </c>
      <c r="G56" s="28">
        <f t="shared" si="20"/>
        <v>17.079999999999998</v>
      </c>
      <c r="I56" s="8">
        <f t="shared" si="29"/>
        <v>34</v>
      </c>
      <c r="J56" s="8" t="s">
        <v>19</v>
      </c>
      <c r="K56" s="9">
        <v>46722</v>
      </c>
      <c r="L56" s="8">
        <v>1</v>
      </c>
      <c r="M56" s="28">
        <f t="shared" si="26"/>
        <v>11.58</v>
      </c>
      <c r="N56" s="8">
        <v>5.5</v>
      </c>
      <c r="O56" s="28">
        <f t="shared" si="21"/>
        <v>17.079999999999998</v>
      </c>
      <c r="Q56" s="8">
        <f t="shared" si="30"/>
        <v>34</v>
      </c>
      <c r="R56" s="8" t="s">
        <v>19</v>
      </c>
      <c r="S56" s="9">
        <v>46753</v>
      </c>
      <c r="T56" s="8">
        <v>1</v>
      </c>
      <c r="U56" s="28">
        <f t="shared" si="27"/>
        <v>28.431000000000001</v>
      </c>
      <c r="V56" s="11">
        <v>0</v>
      </c>
      <c r="W56" s="28">
        <f t="shared" si="22"/>
        <v>28.431000000000001</v>
      </c>
      <c r="Y56" s="8">
        <f t="shared" si="31"/>
        <v>34</v>
      </c>
      <c r="Z56" s="8" t="s">
        <v>19</v>
      </c>
      <c r="AA56" s="9">
        <v>46753</v>
      </c>
      <c r="AB56" s="8">
        <v>1</v>
      </c>
      <c r="AC56" s="28">
        <f t="shared" si="28"/>
        <v>28.6</v>
      </c>
      <c r="AD56" s="11">
        <v>0</v>
      </c>
      <c r="AE56" s="28">
        <f t="shared" si="23"/>
        <v>28.6</v>
      </c>
    </row>
    <row r="57" spans="1:31" x14ac:dyDescent="0.25">
      <c r="A57" s="8">
        <f t="shared" si="24"/>
        <v>35</v>
      </c>
      <c r="B57" s="8" t="s">
        <v>19</v>
      </c>
      <c r="C57" s="9">
        <v>46722</v>
      </c>
      <c r="D57" s="8">
        <v>1</v>
      </c>
      <c r="E57" s="28">
        <f t="shared" si="25"/>
        <v>11.58</v>
      </c>
      <c r="F57" s="8">
        <v>5.5</v>
      </c>
      <c r="G57" s="28">
        <f t="shared" si="20"/>
        <v>17.079999999999998</v>
      </c>
      <c r="I57" s="8">
        <f t="shared" si="29"/>
        <v>35</v>
      </c>
      <c r="J57" s="8" t="s">
        <v>19</v>
      </c>
      <c r="K57" s="9">
        <v>46753</v>
      </c>
      <c r="L57" s="8">
        <v>1</v>
      </c>
      <c r="M57" s="28">
        <f t="shared" si="26"/>
        <v>11.58</v>
      </c>
      <c r="N57" s="8">
        <v>5.5</v>
      </c>
      <c r="O57" s="28">
        <f t="shared" si="21"/>
        <v>17.079999999999998</v>
      </c>
      <c r="Q57" s="8">
        <f t="shared" si="30"/>
        <v>35</v>
      </c>
      <c r="R57" s="8" t="s">
        <v>19</v>
      </c>
      <c r="S57" s="9">
        <v>46784</v>
      </c>
      <c r="T57" s="8">
        <v>1</v>
      </c>
      <c r="U57" s="28">
        <f t="shared" si="27"/>
        <v>28.431000000000001</v>
      </c>
      <c r="V57" s="11">
        <v>0</v>
      </c>
      <c r="W57" s="28">
        <f t="shared" si="22"/>
        <v>28.431000000000001</v>
      </c>
      <c r="Y57" s="8">
        <f t="shared" si="31"/>
        <v>35</v>
      </c>
      <c r="Z57" s="8" t="s">
        <v>19</v>
      </c>
      <c r="AA57" s="9">
        <v>46784</v>
      </c>
      <c r="AB57" s="8">
        <v>1</v>
      </c>
      <c r="AC57" s="28">
        <f t="shared" si="28"/>
        <v>28.6</v>
      </c>
      <c r="AD57" s="11">
        <v>0</v>
      </c>
      <c r="AE57" s="28">
        <f t="shared" si="23"/>
        <v>28.6</v>
      </c>
    </row>
    <row r="58" spans="1:31" x14ac:dyDescent="0.25">
      <c r="A58" s="8">
        <f t="shared" si="24"/>
        <v>36</v>
      </c>
      <c r="B58" s="8" t="s">
        <v>19</v>
      </c>
      <c r="C58" s="9">
        <v>46753</v>
      </c>
      <c r="D58" s="8">
        <v>1</v>
      </c>
      <c r="E58" s="28">
        <f t="shared" si="25"/>
        <v>11.58</v>
      </c>
      <c r="F58" s="8">
        <v>5.5</v>
      </c>
      <c r="G58" s="28">
        <f t="shared" si="20"/>
        <v>17.079999999999998</v>
      </c>
      <c r="I58" s="8">
        <f t="shared" si="29"/>
        <v>36</v>
      </c>
      <c r="J58" s="8" t="s">
        <v>19</v>
      </c>
      <c r="K58" s="9">
        <v>46784</v>
      </c>
      <c r="L58" s="8">
        <v>1</v>
      </c>
      <c r="M58" s="28">
        <f t="shared" si="26"/>
        <v>11.58</v>
      </c>
      <c r="N58" s="8">
        <v>5.5</v>
      </c>
      <c r="O58" s="28">
        <f t="shared" si="21"/>
        <v>17.079999999999998</v>
      </c>
      <c r="Q58" s="8">
        <f t="shared" si="30"/>
        <v>36</v>
      </c>
      <c r="R58" s="8" t="s">
        <v>19</v>
      </c>
      <c r="S58" s="9">
        <v>46813</v>
      </c>
      <c r="T58" s="8">
        <v>1</v>
      </c>
      <c r="U58" s="28">
        <f t="shared" si="27"/>
        <v>28.431000000000001</v>
      </c>
      <c r="V58" s="11">
        <v>0</v>
      </c>
      <c r="W58" s="28">
        <f t="shared" si="22"/>
        <v>28.431000000000001</v>
      </c>
      <c r="Y58" s="8">
        <f t="shared" si="31"/>
        <v>36</v>
      </c>
      <c r="Z58" s="8" t="s">
        <v>19</v>
      </c>
      <c r="AA58" s="9">
        <v>46813</v>
      </c>
      <c r="AB58" s="8">
        <v>1</v>
      </c>
      <c r="AC58" s="28">
        <f t="shared" si="28"/>
        <v>28.6</v>
      </c>
      <c r="AD58" s="11">
        <v>0</v>
      </c>
      <c r="AE58" s="28">
        <f t="shared" si="23"/>
        <v>28.6</v>
      </c>
    </row>
    <row r="59" spans="1:31" x14ac:dyDescent="0.25">
      <c r="A59" s="8">
        <f t="shared" si="24"/>
        <v>37</v>
      </c>
      <c r="B59" s="8" t="s">
        <v>19</v>
      </c>
      <c r="C59" s="9">
        <v>46784</v>
      </c>
      <c r="D59" s="8">
        <v>1</v>
      </c>
      <c r="E59" s="28">
        <f t="shared" si="25"/>
        <v>11.58</v>
      </c>
      <c r="F59" s="8">
        <v>5.5</v>
      </c>
      <c r="G59" s="28">
        <f t="shared" si="20"/>
        <v>17.079999999999998</v>
      </c>
      <c r="I59" s="8">
        <f t="shared" si="29"/>
        <v>37</v>
      </c>
      <c r="J59" s="8" t="s">
        <v>19</v>
      </c>
      <c r="K59" s="9">
        <v>46813</v>
      </c>
      <c r="L59" s="8">
        <v>1</v>
      </c>
      <c r="M59" s="28">
        <f t="shared" si="26"/>
        <v>11.58</v>
      </c>
      <c r="N59" s="8">
        <v>5.5</v>
      </c>
      <c r="O59" s="28">
        <f t="shared" si="21"/>
        <v>17.079999999999998</v>
      </c>
      <c r="Q59" s="8">
        <f t="shared" si="30"/>
        <v>37</v>
      </c>
      <c r="R59" s="8" t="s">
        <v>20</v>
      </c>
      <c r="S59" s="9">
        <v>46844</v>
      </c>
      <c r="T59" s="8">
        <v>1</v>
      </c>
      <c r="U59" s="28">
        <f t="shared" si="27"/>
        <v>28.431000000000001</v>
      </c>
      <c r="V59" s="11">
        <v>0</v>
      </c>
      <c r="W59" s="28">
        <f t="shared" si="22"/>
        <v>28.431000000000001</v>
      </c>
      <c r="Y59" s="8">
        <f t="shared" si="31"/>
        <v>37</v>
      </c>
      <c r="Z59" s="8" t="s">
        <v>20</v>
      </c>
      <c r="AA59" s="9">
        <v>46844</v>
      </c>
      <c r="AB59" s="8">
        <v>1</v>
      </c>
      <c r="AC59" s="28">
        <f t="shared" si="28"/>
        <v>28.6</v>
      </c>
      <c r="AD59" s="11">
        <v>0</v>
      </c>
      <c r="AE59" s="28">
        <f t="shared" si="23"/>
        <v>28.6</v>
      </c>
    </row>
    <row r="60" spans="1:31" x14ac:dyDescent="0.25">
      <c r="A60" s="8">
        <f t="shared" si="24"/>
        <v>38</v>
      </c>
      <c r="B60" s="8" t="s">
        <v>19</v>
      </c>
      <c r="C60" s="9">
        <v>46813</v>
      </c>
      <c r="D60" s="8">
        <v>1</v>
      </c>
      <c r="E60" s="28">
        <f t="shared" si="25"/>
        <v>11.58</v>
      </c>
      <c r="F60" s="8">
        <v>5.5</v>
      </c>
      <c r="G60" s="28">
        <f t="shared" si="20"/>
        <v>17.079999999999998</v>
      </c>
      <c r="I60" s="8">
        <f t="shared" si="29"/>
        <v>38</v>
      </c>
      <c r="J60" s="8" t="s">
        <v>20</v>
      </c>
      <c r="K60" s="9">
        <v>46844</v>
      </c>
      <c r="L60" s="8">
        <v>1</v>
      </c>
      <c r="M60" s="28">
        <f t="shared" si="26"/>
        <v>11.58</v>
      </c>
      <c r="N60" s="8">
        <v>5.5</v>
      </c>
      <c r="O60" s="28">
        <f t="shared" si="21"/>
        <v>17.079999999999998</v>
      </c>
      <c r="Q60" s="8">
        <f t="shared" si="30"/>
        <v>38</v>
      </c>
      <c r="R60" s="8" t="s">
        <v>20</v>
      </c>
      <c r="S60" s="9">
        <v>46874</v>
      </c>
      <c r="T60" s="8">
        <v>1</v>
      </c>
      <c r="U60" s="28">
        <f t="shared" si="27"/>
        <v>28.431000000000001</v>
      </c>
      <c r="V60" s="11">
        <v>0</v>
      </c>
      <c r="W60" s="28">
        <f t="shared" si="22"/>
        <v>28.431000000000001</v>
      </c>
      <c r="Y60" s="8">
        <f t="shared" si="31"/>
        <v>38</v>
      </c>
      <c r="Z60" s="8" t="s">
        <v>20</v>
      </c>
      <c r="AA60" s="9">
        <v>46874</v>
      </c>
      <c r="AB60" s="8">
        <v>1</v>
      </c>
      <c r="AC60" s="28">
        <f t="shared" si="28"/>
        <v>28.6</v>
      </c>
      <c r="AD60" s="11">
        <v>0</v>
      </c>
      <c r="AE60" s="28">
        <f t="shared" si="23"/>
        <v>28.6</v>
      </c>
    </row>
    <row r="61" spans="1:31" x14ac:dyDescent="0.25">
      <c r="A61" s="8">
        <f t="shared" si="24"/>
        <v>39</v>
      </c>
      <c r="B61" s="8" t="s">
        <v>20</v>
      </c>
      <c r="C61" s="9">
        <v>46844</v>
      </c>
      <c r="D61" s="8">
        <v>1</v>
      </c>
      <c r="E61" s="28">
        <f t="shared" si="25"/>
        <v>11.58</v>
      </c>
      <c r="F61" s="8">
        <v>5.5</v>
      </c>
      <c r="G61" s="28">
        <f t="shared" si="20"/>
        <v>17.079999999999998</v>
      </c>
      <c r="I61" s="8">
        <f t="shared" si="29"/>
        <v>39</v>
      </c>
      <c r="J61" s="8" t="s">
        <v>20</v>
      </c>
      <c r="K61" s="9">
        <v>46874</v>
      </c>
      <c r="L61" s="8">
        <v>1</v>
      </c>
      <c r="M61" s="28">
        <f t="shared" si="26"/>
        <v>11.58</v>
      </c>
      <c r="N61" s="8">
        <v>5.5</v>
      </c>
      <c r="O61" s="28">
        <f t="shared" si="21"/>
        <v>17.079999999999998</v>
      </c>
      <c r="Q61" s="8">
        <f t="shared" si="30"/>
        <v>39</v>
      </c>
      <c r="R61" s="8" t="s">
        <v>20</v>
      </c>
      <c r="S61" s="9">
        <v>46905</v>
      </c>
      <c r="T61" s="8">
        <v>1</v>
      </c>
      <c r="U61" s="28">
        <f t="shared" si="27"/>
        <v>28.431000000000001</v>
      </c>
      <c r="V61" s="11">
        <v>0</v>
      </c>
      <c r="W61" s="28">
        <f t="shared" si="22"/>
        <v>28.431000000000001</v>
      </c>
      <c r="Y61" s="8">
        <f t="shared" si="31"/>
        <v>39</v>
      </c>
      <c r="Z61" s="8" t="s">
        <v>20</v>
      </c>
      <c r="AA61" s="9">
        <v>46905</v>
      </c>
      <c r="AB61" s="8">
        <v>1</v>
      </c>
      <c r="AC61" s="28">
        <f t="shared" si="28"/>
        <v>28.6</v>
      </c>
      <c r="AD61" s="11">
        <v>0</v>
      </c>
      <c r="AE61" s="28">
        <f t="shared" si="23"/>
        <v>28.6</v>
      </c>
    </row>
    <row r="62" spans="1:31" x14ac:dyDescent="0.25">
      <c r="A62" s="8">
        <f t="shared" si="24"/>
        <v>40</v>
      </c>
      <c r="B62" s="8" t="s">
        <v>20</v>
      </c>
      <c r="C62" s="9">
        <v>46874</v>
      </c>
      <c r="D62" s="8">
        <v>1</v>
      </c>
      <c r="E62" s="28">
        <f t="shared" si="25"/>
        <v>11.58</v>
      </c>
      <c r="F62" s="8">
        <v>5.5</v>
      </c>
      <c r="G62" s="28">
        <f t="shared" si="20"/>
        <v>17.079999999999998</v>
      </c>
      <c r="I62" s="8">
        <f t="shared" si="29"/>
        <v>40</v>
      </c>
      <c r="J62" s="8" t="s">
        <v>20</v>
      </c>
      <c r="K62" s="9">
        <v>46905</v>
      </c>
      <c r="L62" s="8">
        <v>1</v>
      </c>
      <c r="M62" s="28">
        <f t="shared" si="26"/>
        <v>11.58</v>
      </c>
      <c r="N62" s="8">
        <v>5.5</v>
      </c>
      <c r="O62" s="28">
        <f t="shared" si="21"/>
        <v>17.079999999999998</v>
      </c>
      <c r="Q62" s="8">
        <f t="shared" si="30"/>
        <v>40</v>
      </c>
      <c r="R62" s="8" t="s">
        <v>20</v>
      </c>
      <c r="S62" s="9">
        <v>46935</v>
      </c>
      <c r="T62" s="8">
        <v>1</v>
      </c>
      <c r="U62" s="28">
        <f t="shared" si="27"/>
        <v>28.431000000000001</v>
      </c>
      <c r="V62" s="11">
        <v>0</v>
      </c>
      <c r="W62" s="28">
        <f t="shared" si="22"/>
        <v>28.431000000000001</v>
      </c>
      <c r="Y62" s="8">
        <f t="shared" si="31"/>
        <v>40</v>
      </c>
      <c r="Z62" s="8" t="s">
        <v>20</v>
      </c>
      <c r="AA62" s="9">
        <v>46935</v>
      </c>
      <c r="AB62" s="8">
        <v>1</v>
      </c>
      <c r="AC62" s="28">
        <f t="shared" si="28"/>
        <v>28.6</v>
      </c>
      <c r="AD62" s="11">
        <v>0</v>
      </c>
      <c r="AE62" s="28">
        <f t="shared" si="23"/>
        <v>28.6</v>
      </c>
    </row>
    <row r="63" spans="1:31" x14ac:dyDescent="0.25">
      <c r="A63" s="8">
        <f t="shared" si="24"/>
        <v>41</v>
      </c>
      <c r="B63" s="8" t="s">
        <v>20</v>
      </c>
      <c r="C63" s="9">
        <v>46905</v>
      </c>
      <c r="D63" s="8">
        <v>1</v>
      </c>
      <c r="E63" s="28">
        <f t="shared" si="25"/>
        <v>11.58</v>
      </c>
      <c r="F63" s="8">
        <v>5.5</v>
      </c>
      <c r="G63" s="28">
        <f t="shared" si="20"/>
        <v>17.079999999999998</v>
      </c>
      <c r="I63" s="8">
        <f t="shared" si="29"/>
        <v>41</v>
      </c>
      <c r="J63" s="8" t="s">
        <v>20</v>
      </c>
      <c r="K63" s="9">
        <v>46935</v>
      </c>
      <c r="L63" s="8">
        <v>1</v>
      </c>
      <c r="M63" s="28">
        <f t="shared" si="26"/>
        <v>11.58</v>
      </c>
      <c r="N63" s="8">
        <v>5.5</v>
      </c>
      <c r="O63" s="28">
        <f t="shared" si="21"/>
        <v>17.079999999999998</v>
      </c>
      <c r="Q63" s="8">
        <f t="shared" si="30"/>
        <v>41</v>
      </c>
      <c r="R63" s="8" t="s">
        <v>20</v>
      </c>
      <c r="S63" s="9">
        <v>46966</v>
      </c>
      <c r="T63" s="8">
        <v>1</v>
      </c>
      <c r="U63" s="28">
        <f t="shared" si="27"/>
        <v>28.431000000000001</v>
      </c>
      <c r="V63" s="11">
        <v>0</v>
      </c>
      <c r="W63" s="28">
        <f t="shared" si="22"/>
        <v>28.431000000000001</v>
      </c>
      <c r="Y63" s="8">
        <f t="shared" si="31"/>
        <v>41</v>
      </c>
      <c r="Z63" s="8" t="s">
        <v>20</v>
      </c>
      <c r="AA63" s="9">
        <v>46966</v>
      </c>
      <c r="AB63" s="8">
        <v>1</v>
      </c>
      <c r="AC63" s="28">
        <f t="shared" si="28"/>
        <v>28.6</v>
      </c>
      <c r="AD63" s="11">
        <v>0</v>
      </c>
      <c r="AE63" s="28">
        <f t="shared" si="23"/>
        <v>28.6</v>
      </c>
    </row>
    <row r="64" spans="1:31" x14ac:dyDescent="0.25">
      <c r="A64" s="8">
        <f t="shared" si="24"/>
        <v>42</v>
      </c>
      <c r="B64" s="8" t="s">
        <v>20</v>
      </c>
      <c r="C64" s="9">
        <v>46935</v>
      </c>
      <c r="D64" s="8">
        <v>1</v>
      </c>
      <c r="E64" s="28">
        <f t="shared" si="25"/>
        <v>11.58</v>
      </c>
      <c r="F64" s="8">
        <v>5.5</v>
      </c>
      <c r="G64" s="28">
        <f t="shared" si="20"/>
        <v>17.079999999999998</v>
      </c>
      <c r="I64" s="8">
        <f t="shared" si="29"/>
        <v>42</v>
      </c>
      <c r="J64" s="8" t="s">
        <v>20</v>
      </c>
      <c r="K64" s="9">
        <v>46966</v>
      </c>
      <c r="L64" s="8">
        <v>1</v>
      </c>
      <c r="M64" s="28">
        <f t="shared" si="26"/>
        <v>11.58</v>
      </c>
      <c r="N64" s="8">
        <v>5.5</v>
      </c>
      <c r="O64" s="28">
        <f t="shared" si="21"/>
        <v>17.079999999999998</v>
      </c>
      <c r="Q64" s="8">
        <f t="shared" si="30"/>
        <v>42</v>
      </c>
      <c r="R64" s="8" t="s">
        <v>20</v>
      </c>
      <c r="S64" s="9">
        <v>46997</v>
      </c>
      <c r="T64" s="8">
        <v>1</v>
      </c>
      <c r="U64" s="28">
        <f t="shared" si="27"/>
        <v>28.431000000000001</v>
      </c>
      <c r="V64" s="11">
        <v>0</v>
      </c>
      <c r="W64" s="28">
        <f t="shared" si="22"/>
        <v>28.431000000000001</v>
      </c>
      <c r="Y64" s="8">
        <f t="shared" si="31"/>
        <v>42</v>
      </c>
      <c r="Z64" s="8" t="s">
        <v>20</v>
      </c>
      <c r="AA64" s="9">
        <v>46997</v>
      </c>
      <c r="AB64" s="8">
        <v>1</v>
      </c>
      <c r="AC64" s="28">
        <f t="shared" si="28"/>
        <v>28.6</v>
      </c>
      <c r="AD64" s="11">
        <v>0</v>
      </c>
      <c r="AE64" s="28">
        <f t="shared" si="23"/>
        <v>28.6</v>
      </c>
    </row>
    <row r="65" spans="1:31" x14ac:dyDescent="0.25">
      <c r="A65" s="8">
        <f t="shared" si="24"/>
        <v>43</v>
      </c>
      <c r="B65" s="8" t="s">
        <v>20</v>
      </c>
      <c r="C65" s="9">
        <v>46966</v>
      </c>
      <c r="D65" s="8">
        <v>1</v>
      </c>
      <c r="E65" s="28">
        <f t="shared" si="25"/>
        <v>11.58</v>
      </c>
      <c r="F65" s="8">
        <v>5.5</v>
      </c>
      <c r="G65" s="28">
        <f t="shared" si="20"/>
        <v>17.079999999999998</v>
      </c>
      <c r="I65" s="8">
        <f t="shared" si="29"/>
        <v>43</v>
      </c>
      <c r="J65" s="8" t="s">
        <v>20</v>
      </c>
      <c r="K65" s="9">
        <v>46997</v>
      </c>
      <c r="L65" s="8">
        <v>1</v>
      </c>
      <c r="M65" s="28">
        <f t="shared" si="26"/>
        <v>11.58</v>
      </c>
      <c r="N65" s="8">
        <v>5.5</v>
      </c>
      <c r="O65" s="28">
        <f t="shared" si="21"/>
        <v>17.079999999999998</v>
      </c>
      <c r="Q65" s="8">
        <f t="shared" si="30"/>
        <v>43</v>
      </c>
      <c r="R65" s="8" t="s">
        <v>20</v>
      </c>
      <c r="S65" s="9">
        <v>47027</v>
      </c>
      <c r="T65" s="8">
        <v>1</v>
      </c>
      <c r="U65" s="28">
        <f t="shared" si="27"/>
        <v>28.431000000000001</v>
      </c>
      <c r="V65" s="11">
        <v>0</v>
      </c>
      <c r="W65" s="28">
        <f t="shared" si="22"/>
        <v>28.431000000000001</v>
      </c>
      <c r="Y65" s="8">
        <f t="shared" si="31"/>
        <v>43</v>
      </c>
      <c r="Z65" s="8" t="s">
        <v>20</v>
      </c>
      <c r="AA65" s="9">
        <v>47027</v>
      </c>
      <c r="AB65" s="8">
        <v>1</v>
      </c>
      <c r="AC65" s="28">
        <f t="shared" si="28"/>
        <v>28.6</v>
      </c>
      <c r="AD65" s="11">
        <v>0</v>
      </c>
      <c r="AE65" s="28">
        <f t="shared" si="23"/>
        <v>28.6</v>
      </c>
    </row>
    <row r="66" spans="1:31" x14ac:dyDescent="0.25">
      <c r="A66" s="8">
        <f t="shared" si="24"/>
        <v>44</v>
      </c>
      <c r="B66" s="8" t="s">
        <v>20</v>
      </c>
      <c r="C66" s="9">
        <v>46997</v>
      </c>
      <c r="D66" s="8">
        <v>1</v>
      </c>
      <c r="E66" s="28">
        <f t="shared" si="25"/>
        <v>11.58</v>
      </c>
      <c r="F66" s="8">
        <v>5.5</v>
      </c>
      <c r="G66" s="28">
        <f t="shared" si="20"/>
        <v>17.079999999999998</v>
      </c>
      <c r="I66" s="8">
        <f t="shared" si="29"/>
        <v>44</v>
      </c>
      <c r="J66" s="8" t="s">
        <v>20</v>
      </c>
      <c r="K66" s="9">
        <v>47027</v>
      </c>
      <c r="L66" s="8">
        <v>1</v>
      </c>
      <c r="M66" s="28">
        <f t="shared" si="26"/>
        <v>11.58</v>
      </c>
      <c r="N66" s="8">
        <v>5.5</v>
      </c>
      <c r="O66" s="28">
        <f t="shared" si="21"/>
        <v>17.079999999999998</v>
      </c>
      <c r="Q66" s="8">
        <f t="shared" si="30"/>
        <v>44</v>
      </c>
      <c r="R66" s="8" t="s">
        <v>20</v>
      </c>
      <c r="S66" s="9">
        <v>47058</v>
      </c>
      <c r="T66" s="8">
        <v>1</v>
      </c>
      <c r="U66" s="28">
        <f t="shared" si="27"/>
        <v>28.431000000000001</v>
      </c>
      <c r="V66" s="11">
        <v>0</v>
      </c>
      <c r="W66" s="28">
        <f t="shared" si="22"/>
        <v>28.431000000000001</v>
      </c>
      <c r="Y66" s="8">
        <f t="shared" si="31"/>
        <v>44</v>
      </c>
      <c r="Z66" s="8" t="s">
        <v>20</v>
      </c>
      <c r="AA66" s="9">
        <v>47058</v>
      </c>
      <c r="AB66" s="8">
        <v>1</v>
      </c>
      <c r="AC66" s="28">
        <f t="shared" si="28"/>
        <v>28.6</v>
      </c>
      <c r="AD66" s="11">
        <v>0</v>
      </c>
      <c r="AE66" s="28">
        <f t="shared" si="23"/>
        <v>28.6</v>
      </c>
    </row>
    <row r="67" spans="1:31" x14ac:dyDescent="0.25">
      <c r="A67" s="8">
        <f t="shared" si="24"/>
        <v>45</v>
      </c>
      <c r="B67" s="8" t="s">
        <v>20</v>
      </c>
      <c r="C67" s="9">
        <v>47027</v>
      </c>
      <c r="D67" s="8">
        <v>1</v>
      </c>
      <c r="E67" s="28">
        <f t="shared" si="25"/>
        <v>11.58</v>
      </c>
      <c r="F67" s="8">
        <v>5.5</v>
      </c>
      <c r="G67" s="28">
        <f t="shared" si="20"/>
        <v>17.079999999999998</v>
      </c>
      <c r="I67" s="8">
        <f t="shared" si="29"/>
        <v>45</v>
      </c>
      <c r="J67" s="8" t="s">
        <v>20</v>
      </c>
      <c r="K67" s="9">
        <v>47058</v>
      </c>
      <c r="L67" s="8">
        <v>1</v>
      </c>
      <c r="M67" s="28">
        <f t="shared" si="26"/>
        <v>11.58</v>
      </c>
      <c r="N67" s="8">
        <v>5.5</v>
      </c>
      <c r="O67" s="28">
        <f t="shared" si="21"/>
        <v>17.079999999999998</v>
      </c>
      <c r="Q67" s="8">
        <f t="shared" si="30"/>
        <v>45</v>
      </c>
      <c r="R67" s="8" t="s">
        <v>20</v>
      </c>
      <c r="S67" s="9">
        <v>47088</v>
      </c>
      <c r="T67" s="8">
        <v>1</v>
      </c>
      <c r="U67" s="28">
        <f t="shared" si="27"/>
        <v>28.431000000000001</v>
      </c>
      <c r="V67" s="11">
        <v>0</v>
      </c>
      <c r="W67" s="28">
        <f t="shared" si="22"/>
        <v>28.431000000000001</v>
      </c>
      <c r="Y67" s="8">
        <f t="shared" si="31"/>
        <v>45</v>
      </c>
      <c r="Z67" s="8" t="s">
        <v>20</v>
      </c>
      <c r="AA67" s="9">
        <v>47088</v>
      </c>
      <c r="AB67" s="8">
        <v>1</v>
      </c>
      <c r="AC67" s="28">
        <f t="shared" si="28"/>
        <v>28.6</v>
      </c>
      <c r="AD67" s="11">
        <v>0</v>
      </c>
      <c r="AE67" s="28">
        <f t="shared" si="23"/>
        <v>28.6</v>
      </c>
    </row>
    <row r="68" spans="1:31" x14ac:dyDescent="0.25">
      <c r="A68" s="8">
        <f t="shared" si="24"/>
        <v>46</v>
      </c>
      <c r="B68" s="8" t="s">
        <v>20</v>
      </c>
      <c r="C68" s="9">
        <v>47058</v>
      </c>
      <c r="D68" s="8">
        <v>1</v>
      </c>
      <c r="E68" s="28">
        <f t="shared" si="25"/>
        <v>11.58</v>
      </c>
      <c r="F68" s="8">
        <v>5.5</v>
      </c>
      <c r="G68" s="28">
        <f t="shared" si="20"/>
        <v>17.079999999999998</v>
      </c>
      <c r="I68" s="8">
        <f t="shared" si="29"/>
        <v>46</v>
      </c>
      <c r="J68" s="8" t="s">
        <v>20</v>
      </c>
      <c r="K68" s="9">
        <v>47088</v>
      </c>
      <c r="L68" s="8">
        <v>1</v>
      </c>
      <c r="M68" s="28">
        <f t="shared" si="26"/>
        <v>11.58</v>
      </c>
      <c r="N68" s="8">
        <v>5.5</v>
      </c>
      <c r="O68" s="28">
        <f t="shared" si="21"/>
        <v>17.079999999999998</v>
      </c>
      <c r="Q68" s="8">
        <f t="shared" si="30"/>
        <v>46</v>
      </c>
      <c r="R68" s="8" t="s">
        <v>20</v>
      </c>
      <c r="S68" s="9">
        <v>47119</v>
      </c>
      <c r="T68" s="8">
        <v>1</v>
      </c>
      <c r="U68" s="28">
        <f t="shared" si="27"/>
        <v>28.431000000000001</v>
      </c>
      <c r="V68" s="11">
        <v>0</v>
      </c>
      <c r="W68" s="28">
        <f t="shared" si="22"/>
        <v>28.431000000000001</v>
      </c>
      <c r="Y68" s="8">
        <f t="shared" si="31"/>
        <v>46</v>
      </c>
      <c r="Z68" s="8" t="s">
        <v>20</v>
      </c>
      <c r="AA68" s="9">
        <v>47119</v>
      </c>
      <c r="AB68" s="8">
        <v>1</v>
      </c>
      <c r="AC68" s="28">
        <f t="shared" si="28"/>
        <v>28.6</v>
      </c>
      <c r="AD68" s="11">
        <v>0</v>
      </c>
      <c r="AE68" s="28">
        <f t="shared" si="23"/>
        <v>28.6</v>
      </c>
    </row>
    <row r="69" spans="1:31" x14ac:dyDescent="0.25">
      <c r="A69" s="8">
        <f t="shared" si="24"/>
        <v>47</v>
      </c>
      <c r="B69" s="8" t="s">
        <v>20</v>
      </c>
      <c r="C69" s="9">
        <v>47088</v>
      </c>
      <c r="D69" s="8">
        <v>1</v>
      </c>
      <c r="E69" s="28">
        <f t="shared" si="25"/>
        <v>11.58</v>
      </c>
      <c r="F69" s="8">
        <v>5.5</v>
      </c>
      <c r="G69" s="28">
        <f t="shared" si="20"/>
        <v>17.079999999999998</v>
      </c>
      <c r="I69" s="8">
        <f t="shared" si="29"/>
        <v>47</v>
      </c>
      <c r="J69" s="8" t="s">
        <v>20</v>
      </c>
      <c r="K69" s="9">
        <v>47119</v>
      </c>
      <c r="L69" s="8">
        <v>1</v>
      </c>
      <c r="M69" s="28">
        <f t="shared" si="26"/>
        <v>11.58</v>
      </c>
      <c r="N69" s="8">
        <v>5.5</v>
      </c>
      <c r="O69" s="28">
        <f t="shared" si="21"/>
        <v>17.079999999999998</v>
      </c>
      <c r="Q69" s="8">
        <f t="shared" si="30"/>
        <v>47</v>
      </c>
      <c r="R69" s="8" t="s">
        <v>20</v>
      </c>
      <c r="S69" s="9">
        <v>47150</v>
      </c>
      <c r="T69" s="8">
        <v>1</v>
      </c>
      <c r="U69" s="28">
        <f t="shared" si="27"/>
        <v>28.431000000000001</v>
      </c>
      <c r="V69" s="11">
        <v>0</v>
      </c>
      <c r="W69" s="28">
        <f t="shared" si="22"/>
        <v>28.431000000000001</v>
      </c>
      <c r="Y69" s="8">
        <f t="shared" si="31"/>
        <v>47</v>
      </c>
      <c r="Z69" s="8" t="s">
        <v>20</v>
      </c>
      <c r="AA69" s="9">
        <v>47150</v>
      </c>
      <c r="AB69" s="8">
        <v>1</v>
      </c>
      <c r="AC69" s="28">
        <f t="shared" si="28"/>
        <v>28.6</v>
      </c>
      <c r="AD69" s="11">
        <v>0</v>
      </c>
      <c r="AE69" s="28">
        <f t="shared" si="23"/>
        <v>28.6</v>
      </c>
    </row>
    <row r="70" spans="1:31" x14ac:dyDescent="0.25">
      <c r="A70" s="8">
        <f t="shared" si="24"/>
        <v>48</v>
      </c>
      <c r="B70" s="8" t="s">
        <v>20</v>
      </c>
      <c r="C70" s="9">
        <v>47119</v>
      </c>
      <c r="D70" s="8">
        <v>1</v>
      </c>
      <c r="E70" s="28">
        <f t="shared" si="25"/>
        <v>11.58</v>
      </c>
      <c r="F70" s="8">
        <v>5.5</v>
      </c>
      <c r="G70" s="28">
        <f t="shared" si="20"/>
        <v>17.079999999999998</v>
      </c>
      <c r="I70" s="8">
        <f t="shared" si="29"/>
        <v>48</v>
      </c>
      <c r="J70" s="8" t="s">
        <v>20</v>
      </c>
      <c r="K70" s="9">
        <v>47150</v>
      </c>
      <c r="L70" s="8">
        <v>1</v>
      </c>
      <c r="M70" s="28">
        <f t="shared" si="26"/>
        <v>11.58</v>
      </c>
      <c r="N70" s="8">
        <v>5.5</v>
      </c>
      <c r="O70" s="28">
        <f t="shared" si="21"/>
        <v>17.079999999999998</v>
      </c>
      <c r="Q70" s="8">
        <f t="shared" si="30"/>
        <v>48</v>
      </c>
      <c r="R70" s="8" t="s">
        <v>20</v>
      </c>
      <c r="S70" s="9">
        <v>47178</v>
      </c>
      <c r="T70" s="8">
        <v>1</v>
      </c>
      <c r="U70" s="28">
        <f t="shared" si="27"/>
        <v>28.431000000000001</v>
      </c>
      <c r="V70" s="11">
        <v>0</v>
      </c>
      <c r="W70" s="28">
        <f t="shared" si="22"/>
        <v>28.431000000000001</v>
      </c>
      <c r="Y70" s="8">
        <f t="shared" si="31"/>
        <v>48</v>
      </c>
      <c r="Z70" s="8" t="s">
        <v>20</v>
      </c>
      <c r="AA70" s="9">
        <v>47178</v>
      </c>
      <c r="AB70" s="8">
        <v>1</v>
      </c>
      <c r="AC70" s="28">
        <f t="shared" si="28"/>
        <v>28.6</v>
      </c>
      <c r="AD70" s="11">
        <v>0</v>
      </c>
      <c r="AE70" s="28">
        <f t="shared" si="23"/>
        <v>28.6</v>
      </c>
    </row>
    <row r="71" spans="1:31" x14ac:dyDescent="0.25">
      <c r="A71" s="8">
        <f t="shared" si="24"/>
        <v>49</v>
      </c>
      <c r="B71" s="8" t="s">
        <v>20</v>
      </c>
      <c r="C71" s="9">
        <v>47150</v>
      </c>
      <c r="D71" s="8">
        <v>1</v>
      </c>
      <c r="E71" s="28">
        <f t="shared" si="25"/>
        <v>11.58</v>
      </c>
      <c r="F71" s="8">
        <v>5.5</v>
      </c>
      <c r="G71" s="28">
        <f t="shared" si="20"/>
        <v>17.079999999999998</v>
      </c>
      <c r="I71" s="8">
        <f t="shared" si="29"/>
        <v>49</v>
      </c>
      <c r="J71" s="8" t="s">
        <v>20</v>
      </c>
      <c r="K71" s="9">
        <v>47178</v>
      </c>
      <c r="L71" s="8">
        <v>1</v>
      </c>
      <c r="M71" s="28">
        <f t="shared" si="26"/>
        <v>11.58</v>
      </c>
      <c r="N71" s="8">
        <v>5.5</v>
      </c>
      <c r="O71" s="28">
        <f t="shared" si="21"/>
        <v>17.079999999999998</v>
      </c>
      <c r="Q71" s="8">
        <f t="shared" si="30"/>
        <v>49</v>
      </c>
      <c r="R71" s="8" t="s">
        <v>21</v>
      </c>
      <c r="S71" s="9">
        <v>47209</v>
      </c>
      <c r="T71" s="8">
        <v>1</v>
      </c>
      <c r="U71" s="28">
        <f t="shared" si="27"/>
        <v>28.431000000000001</v>
      </c>
      <c r="V71" s="11">
        <v>0</v>
      </c>
      <c r="W71" s="28">
        <f t="shared" si="22"/>
        <v>28.431000000000001</v>
      </c>
      <c r="Y71" s="8">
        <f t="shared" si="31"/>
        <v>49</v>
      </c>
      <c r="Z71" s="8" t="s">
        <v>21</v>
      </c>
      <c r="AA71" s="9">
        <v>47209</v>
      </c>
      <c r="AB71" s="8">
        <v>1</v>
      </c>
      <c r="AC71" s="28">
        <f t="shared" si="28"/>
        <v>28.6</v>
      </c>
      <c r="AD71" s="11">
        <v>0</v>
      </c>
      <c r="AE71" s="28">
        <f t="shared" si="23"/>
        <v>28.6</v>
      </c>
    </row>
    <row r="72" spans="1:31" x14ac:dyDescent="0.25">
      <c r="A72" s="8">
        <f t="shared" si="24"/>
        <v>50</v>
      </c>
      <c r="B72" s="8" t="s">
        <v>20</v>
      </c>
      <c r="C72" s="9">
        <v>47178</v>
      </c>
      <c r="D72" s="8">
        <v>1</v>
      </c>
      <c r="E72" s="28">
        <f t="shared" si="25"/>
        <v>11.58</v>
      </c>
      <c r="F72" s="8">
        <v>5.5</v>
      </c>
      <c r="G72" s="28">
        <f t="shared" si="20"/>
        <v>17.079999999999998</v>
      </c>
      <c r="I72" s="8">
        <f t="shared" si="29"/>
        <v>50</v>
      </c>
      <c r="J72" s="8" t="s">
        <v>21</v>
      </c>
      <c r="K72" s="9">
        <v>47209</v>
      </c>
      <c r="L72" s="8">
        <v>1</v>
      </c>
      <c r="M72" s="28">
        <f t="shared" si="26"/>
        <v>11.58</v>
      </c>
      <c r="N72" s="8">
        <v>5.5</v>
      </c>
      <c r="O72" s="28">
        <f t="shared" si="21"/>
        <v>17.079999999999998</v>
      </c>
      <c r="Q72" s="8">
        <f t="shared" si="30"/>
        <v>50</v>
      </c>
      <c r="R72" s="8" t="s">
        <v>21</v>
      </c>
      <c r="S72" s="9">
        <v>47239</v>
      </c>
      <c r="T72" s="8">
        <v>1</v>
      </c>
      <c r="U72" s="28">
        <f t="shared" si="27"/>
        <v>28.431000000000001</v>
      </c>
      <c r="V72" s="11">
        <v>0</v>
      </c>
      <c r="W72" s="28">
        <f t="shared" si="22"/>
        <v>28.431000000000001</v>
      </c>
      <c r="Y72" s="8">
        <f t="shared" si="31"/>
        <v>50</v>
      </c>
      <c r="Z72" s="8" t="s">
        <v>21</v>
      </c>
      <c r="AA72" s="9">
        <v>47239</v>
      </c>
      <c r="AB72" s="8">
        <v>1</v>
      </c>
      <c r="AC72" s="28">
        <f t="shared" si="28"/>
        <v>28.6</v>
      </c>
      <c r="AD72" s="11">
        <v>0</v>
      </c>
      <c r="AE72" s="28">
        <f t="shared" si="23"/>
        <v>28.6</v>
      </c>
    </row>
    <row r="73" spans="1:31" x14ac:dyDescent="0.25">
      <c r="A73" s="8">
        <f t="shared" si="24"/>
        <v>51</v>
      </c>
      <c r="B73" s="8" t="s">
        <v>21</v>
      </c>
      <c r="C73" s="9">
        <v>47209</v>
      </c>
      <c r="D73" s="8">
        <v>1</v>
      </c>
      <c r="E73" s="28">
        <f t="shared" si="25"/>
        <v>11.58</v>
      </c>
      <c r="F73" s="8">
        <v>5.5</v>
      </c>
      <c r="G73" s="28">
        <f t="shared" si="20"/>
        <v>17.079999999999998</v>
      </c>
      <c r="I73" s="8">
        <f t="shared" si="29"/>
        <v>51</v>
      </c>
      <c r="J73" s="8" t="s">
        <v>21</v>
      </c>
      <c r="K73" s="9">
        <v>47239</v>
      </c>
      <c r="L73" s="8">
        <v>1</v>
      </c>
      <c r="M73" s="28">
        <f t="shared" si="26"/>
        <v>11.58</v>
      </c>
      <c r="N73" s="8">
        <v>5.5</v>
      </c>
      <c r="O73" s="28">
        <f t="shared" si="21"/>
        <v>17.079999999999998</v>
      </c>
      <c r="Q73" s="8">
        <f t="shared" si="30"/>
        <v>51</v>
      </c>
      <c r="R73" s="8" t="s">
        <v>21</v>
      </c>
      <c r="S73" s="9">
        <v>47270</v>
      </c>
      <c r="T73" s="8">
        <v>1</v>
      </c>
      <c r="U73" s="28">
        <f t="shared" si="27"/>
        <v>28.431000000000001</v>
      </c>
      <c r="V73" s="11">
        <v>0</v>
      </c>
      <c r="W73" s="28">
        <f t="shared" si="22"/>
        <v>28.431000000000001</v>
      </c>
      <c r="Y73" s="8">
        <f t="shared" si="31"/>
        <v>51</v>
      </c>
      <c r="Z73" s="8" t="s">
        <v>21</v>
      </c>
      <c r="AA73" s="9">
        <v>47270</v>
      </c>
      <c r="AB73" s="8">
        <v>1</v>
      </c>
      <c r="AC73" s="28">
        <f t="shared" si="28"/>
        <v>28.6</v>
      </c>
      <c r="AD73" s="11">
        <v>0</v>
      </c>
      <c r="AE73" s="28">
        <f t="shared" si="23"/>
        <v>28.6</v>
      </c>
    </row>
    <row r="74" spans="1:31" x14ac:dyDescent="0.25">
      <c r="A74" s="8">
        <f t="shared" si="24"/>
        <v>52</v>
      </c>
      <c r="B74" s="8" t="s">
        <v>21</v>
      </c>
      <c r="C74" s="9">
        <v>47239</v>
      </c>
      <c r="D74" s="8">
        <v>1</v>
      </c>
      <c r="E74" s="28">
        <f t="shared" si="25"/>
        <v>11.58</v>
      </c>
      <c r="F74" s="8">
        <v>5.5</v>
      </c>
      <c r="G74" s="28">
        <f t="shared" si="20"/>
        <v>17.079999999999998</v>
      </c>
      <c r="I74" s="8">
        <f t="shared" si="29"/>
        <v>52</v>
      </c>
      <c r="J74" s="8" t="s">
        <v>21</v>
      </c>
      <c r="K74" s="9">
        <v>47270</v>
      </c>
      <c r="L74" s="8">
        <v>1</v>
      </c>
      <c r="M74" s="28">
        <f t="shared" si="26"/>
        <v>11.58</v>
      </c>
      <c r="N74" s="8">
        <v>5.5</v>
      </c>
      <c r="O74" s="28">
        <f t="shared" si="21"/>
        <v>17.079999999999998</v>
      </c>
      <c r="Q74" s="8">
        <f t="shared" si="30"/>
        <v>52</v>
      </c>
      <c r="R74" s="8" t="s">
        <v>21</v>
      </c>
      <c r="S74" s="9">
        <v>47300</v>
      </c>
      <c r="T74" s="8">
        <v>1</v>
      </c>
      <c r="U74" s="28">
        <f t="shared" si="27"/>
        <v>28.431000000000001</v>
      </c>
      <c r="V74" s="11">
        <v>0</v>
      </c>
      <c r="W74" s="28">
        <f t="shared" si="22"/>
        <v>28.431000000000001</v>
      </c>
      <c r="Y74" s="8">
        <f t="shared" si="31"/>
        <v>52</v>
      </c>
      <c r="Z74" s="8" t="s">
        <v>21</v>
      </c>
      <c r="AA74" s="9">
        <v>47300</v>
      </c>
      <c r="AB74" s="8">
        <v>1</v>
      </c>
      <c r="AC74" s="28">
        <f t="shared" si="28"/>
        <v>28.6</v>
      </c>
      <c r="AD74" s="11">
        <v>0</v>
      </c>
      <c r="AE74" s="28">
        <f t="shared" si="23"/>
        <v>28.6</v>
      </c>
    </row>
    <row r="75" spans="1:31" x14ac:dyDescent="0.25">
      <c r="A75" s="8">
        <f t="shared" si="24"/>
        <v>53</v>
      </c>
      <c r="B75" s="8" t="s">
        <v>21</v>
      </c>
      <c r="C75" s="9">
        <v>47270</v>
      </c>
      <c r="D75" s="8">
        <v>1</v>
      </c>
      <c r="E75" s="28">
        <f t="shared" si="25"/>
        <v>11.58</v>
      </c>
      <c r="F75" s="8">
        <v>5.5</v>
      </c>
      <c r="G75" s="28">
        <f t="shared" si="20"/>
        <v>17.079999999999998</v>
      </c>
      <c r="I75" s="8">
        <f t="shared" si="29"/>
        <v>53</v>
      </c>
      <c r="J75" s="8" t="s">
        <v>21</v>
      </c>
      <c r="K75" s="9">
        <v>47300</v>
      </c>
      <c r="L75" s="8">
        <v>1</v>
      </c>
      <c r="M75" s="28">
        <f t="shared" si="26"/>
        <v>11.58</v>
      </c>
      <c r="N75" s="8">
        <v>5.5</v>
      </c>
      <c r="O75" s="28">
        <f t="shared" si="21"/>
        <v>17.079999999999998</v>
      </c>
      <c r="Q75" s="8">
        <f t="shared" si="30"/>
        <v>53</v>
      </c>
      <c r="R75" s="8" t="s">
        <v>21</v>
      </c>
      <c r="S75" s="9">
        <v>47331</v>
      </c>
      <c r="T75" s="8">
        <v>1</v>
      </c>
      <c r="U75" s="28">
        <f t="shared" si="27"/>
        <v>28.431000000000001</v>
      </c>
      <c r="V75" s="11">
        <v>0</v>
      </c>
      <c r="W75" s="28">
        <f t="shared" si="22"/>
        <v>28.431000000000001</v>
      </c>
      <c r="Y75" s="8">
        <f t="shared" si="31"/>
        <v>53</v>
      </c>
      <c r="Z75" s="8" t="s">
        <v>21</v>
      </c>
      <c r="AA75" s="9">
        <v>47331</v>
      </c>
      <c r="AB75" s="8">
        <v>1</v>
      </c>
      <c r="AC75" s="28">
        <f t="shared" si="28"/>
        <v>28.6</v>
      </c>
      <c r="AD75" s="11">
        <v>0</v>
      </c>
      <c r="AE75" s="28">
        <f t="shared" si="23"/>
        <v>28.6</v>
      </c>
    </row>
    <row r="76" spans="1:31" x14ac:dyDescent="0.25">
      <c r="A76" s="8">
        <f t="shared" si="24"/>
        <v>54</v>
      </c>
      <c r="B76" s="8" t="s">
        <v>21</v>
      </c>
      <c r="C76" s="9">
        <v>47300</v>
      </c>
      <c r="D76" s="8">
        <v>1</v>
      </c>
      <c r="E76" s="28">
        <f t="shared" si="25"/>
        <v>11.58</v>
      </c>
      <c r="F76" s="8">
        <v>5.5</v>
      </c>
      <c r="G76" s="28">
        <f t="shared" si="20"/>
        <v>17.079999999999998</v>
      </c>
      <c r="I76" s="8">
        <f t="shared" si="29"/>
        <v>54</v>
      </c>
      <c r="J76" s="8" t="s">
        <v>21</v>
      </c>
      <c r="K76" s="9">
        <v>47331</v>
      </c>
      <c r="L76" s="8">
        <v>1</v>
      </c>
      <c r="M76" s="28">
        <f t="shared" si="26"/>
        <v>11.58</v>
      </c>
      <c r="N76" s="8">
        <v>5.5</v>
      </c>
      <c r="O76" s="28">
        <f t="shared" si="21"/>
        <v>17.079999999999998</v>
      </c>
      <c r="Q76" s="8">
        <f t="shared" si="30"/>
        <v>54</v>
      </c>
      <c r="R76" s="8" t="s">
        <v>21</v>
      </c>
      <c r="S76" s="9">
        <v>47362</v>
      </c>
      <c r="T76" s="8">
        <v>1</v>
      </c>
      <c r="U76" s="28">
        <f t="shared" si="27"/>
        <v>28.431000000000001</v>
      </c>
      <c r="V76" s="11">
        <v>0</v>
      </c>
      <c r="W76" s="28">
        <f t="shared" si="22"/>
        <v>28.431000000000001</v>
      </c>
      <c r="Y76" s="8">
        <f t="shared" si="31"/>
        <v>54</v>
      </c>
      <c r="Z76" s="8" t="s">
        <v>21</v>
      </c>
      <c r="AA76" s="9">
        <v>47362</v>
      </c>
      <c r="AB76" s="8">
        <v>1</v>
      </c>
      <c r="AC76" s="28">
        <f t="shared" si="28"/>
        <v>28.6</v>
      </c>
      <c r="AD76" s="11">
        <v>0</v>
      </c>
      <c r="AE76" s="28">
        <f t="shared" si="23"/>
        <v>28.6</v>
      </c>
    </row>
    <row r="77" spans="1:31" x14ac:dyDescent="0.25">
      <c r="A77" s="8">
        <f t="shared" si="24"/>
        <v>55</v>
      </c>
      <c r="B77" s="8" t="s">
        <v>21</v>
      </c>
      <c r="C77" s="9">
        <v>47331</v>
      </c>
      <c r="D77" s="8">
        <v>1</v>
      </c>
      <c r="E77" s="28">
        <f t="shared" si="25"/>
        <v>11.58</v>
      </c>
      <c r="F77" s="8">
        <v>5.5</v>
      </c>
      <c r="G77" s="28">
        <f t="shared" si="20"/>
        <v>17.079999999999998</v>
      </c>
      <c r="I77" s="8">
        <f t="shared" si="29"/>
        <v>55</v>
      </c>
      <c r="J77" s="8" t="s">
        <v>21</v>
      </c>
      <c r="K77" s="9">
        <v>47362</v>
      </c>
      <c r="L77" s="8">
        <v>1</v>
      </c>
      <c r="M77" s="28">
        <f t="shared" si="26"/>
        <v>11.58</v>
      </c>
      <c r="N77" s="8">
        <v>5.5</v>
      </c>
      <c r="O77" s="28">
        <f t="shared" si="21"/>
        <v>17.079999999999998</v>
      </c>
      <c r="Q77" s="8">
        <f t="shared" si="30"/>
        <v>55</v>
      </c>
      <c r="R77" s="8" t="s">
        <v>21</v>
      </c>
      <c r="S77" s="9">
        <v>47392</v>
      </c>
      <c r="T77" s="8">
        <v>1</v>
      </c>
      <c r="U77" s="28">
        <f t="shared" si="27"/>
        <v>28.431000000000001</v>
      </c>
      <c r="V77" s="11">
        <v>0</v>
      </c>
      <c r="W77" s="28">
        <f t="shared" si="22"/>
        <v>28.431000000000001</v>
      </c>
      <c r="Y77" s="8">
        <f t="shared" si="31"/>
        <v>55</v>
      </c>
      <c r="Z77" s="8" t="s">
        <v>21</v>
      </c>
      <c r="AA77" s="9">
        <v>47392</v>
      </c>
      <c r="AB77" s="8">
        <v>1</v>
      </c>
      <c r="AC77" s="28">
        <f t="shared" si="28"/>
        <v>28.6</v>
      </c>
      <c r="AD77" s="11">
        <v>0</v>
      </c>
      <c r="AE77" s="28">
        <f t="shared" si="23"/>
        <v>28.6</v>
      </c>
    </row>
    <row r="78" spans="1:31" x14ac:dyDescent="0.25">
      <c r="A78" s="8">
        <f t="shared" si="24"/>
        <v>56</v>
      </c>
      <c r="B78" s="8" t="s">
        <v>21</v>
      </c>
      <c r="C78" s="9">
        <v>47362</v>
      </c>
      <c r="D78" s="8">
        <v>1</v>
      </c>
      <c r="E78" s="28">
        <f t="shared" si="25"/>
        <v>11.58</v>
      </c>
      <c r="F78" s="8">
        <v>5.5</v>
      </c>
      <c r="G78" s="28">
        <f t="shared" si="20"/>
        <v>17.079999999999998</v>
      </c>
      <c r="I78" s="8">
        <f t="shared" si="29"/>
        <v>56</v>
      </c>
      <c r="J78" s="8" t="s">
        <v>21</v>
      </c>
      <c r="K78" s="9">
        <v>47392</v>
      </c>
      <c r="L78" s="8">
        <v>1</v>
      </c>
      <c r="M78" s="28">
        <f t="shared" si="26"/>
        <v>11.58</v>
      </c>
      <c r="N78" s="8">
        <v>5.5</v>
      </c>
      <c r="O78" s="28">
        <f t="shared" si="21"/>
        <v>17.079999999999998</v>
      </c>
      <c r="Q78" s="8">
        <f t="shared" si="30"/>
        <v>56</v>
      </c>
      <c r="R78" s="8" t="s">
        <v>21</v>
      </c>
      <c r="S78" s="9">
        <v>47423</v>
      </c>
      <c r="T78" s="8">
        <v>1</v>
      </c>
      <c r="U78" s="28">
        <f t="shared" si="27"/>
        <v>28.431000000000001</v>
      </c>
      <c r="V78" s="11">
        <v>0</v>
      </c>
      <c r="W78" s="28">
        <f t="shared" si="22"/>
        <v>28.431000000000001</v>
      </c>
      <c r="Y78" s="8">
        <f t="shared" si="31"/>
        <v>56</v>
      </c>
      <c r="Z78" s="8" t="s">
        <v>21</v>
      </c>
      <c r="AA78" s="9">
        <v>47423</v>
      </c>
      <c r="AB78" s="8">
        <v>1</v>
      </c>
      <c r="AC78" s="28">
        <f t="shared" si="28"/>
        <v>28.6</v>
      </c>
      <c r="AD78" s="11">
        <v>0</v>
      </c>
      <c r="AE78" s="28">
        <f t="shared" si="23"/>
        <v>28.6</v>
      </c>
    </row>
    <row r="79" spans="1:31" x14ac:dyDescent="0.25">
      <c r="A79" s="8">
        <f t="shared" si="24"/>
        <v>57</v>
      </c>
      <c r="B79" s="8" t="s">
        <v>21</v>
      </c>
      <c r="C79" s="9">
        <v>47392</v>
      </c>
      <c r="D79" s="8">
        <v>1</v>
      </c>
      <c r="E79" s="28">
        <f t="shared" si="25"/>
        <v>11.58</v>
      </c>
      <c r="F79" s="8">
        <v>5.5</v>
      </c>
      <c r="G79" s="28">
        <f t="shared" si="20"/>
        <v>17.079999999999998</v>
      </c>
      <c r="I79" s="8">
        <f t="shared" si="29"/>
        <v>57</v>
      </c>
      <c r="J79" s="8" t="s">
        <v>21</v>
      </c>
      <c r="K79" s="9">
        <v>47423</v>
      </c>
      <c r="L79" s="8">
        <v>1</v>
      </c>
      <c r="M79" s="28">
        <f t="shared" si="26"/>
        <v>11.58</v>
      </c>
      <c r="N79" s="8">
        <v>5.5</v>
      </c>
      <c r="O79" s="28">
        <f t="shared" si="21"/>
        <v>17.079999999999998</v>
      </c>
      <c r="Q79" s="8">
        <f t="shared" si="30"/>
        <v>57</v>
      </c>
      <c r="R79" s="8" t="s">
        <v>21</v>
      </c>
      <c r="S79" s="9">
        <v>47453</v>
      </c>
      <c r="T79" s="8">
        <v>1</v>
      </c>
      <c r="U79" s="28">
        <f t="shared" si="27"/>
        <v>28.431000000000001</v>
      </c>
      <c r="V79" s="11">
        <v>0</v>
      </c>
      <c r="W79" s="28">
        <f t="shared" si="22"/>
        <v>28.431000000000001</v>
      </c>
      <c r="Y79" s="8">
        <f t="shared" si="31"/>
        <v>57</v>
      </c>
      <c r="Z79" s="8" t="s">
        <v>21</v>
      </c>
      <c r="AA79" s="9">
        <v>47453</v>
      </c>
      <c r="AB79" s="8">
        <v>1</v>
      </c>
      <c r="AC79" s="28">
        <f t="shared" si="28"/>
        <v>28.6</v>
      </c>
      <c r="AD79" s="11">
        <v>0</v>
      </c>
      <c r="AE79" s="28">
        <f t="shared" si="23"/>
        <v>28.6</v>
      </c>
    </row>
    <row r="80" spans="1:31" x14ac:dyDescent="0.25">
      <c r="A80" s="8">
        <f t="shared" si="24"/>
        <v>58</v>
      </c>
      <c r="B80" s="8" t="s">
        <v>21</v>
      </c>
      <c r="C80" s="9">
        <v>47423</v>
      </c>
      <c r="D80" s="8">
        <v>1</v>
      </c>
      <c r="E80" s="28">
        <f t="shared" si="25"/>
        <v>11.58</v>
      </c>
      <c r="F80" s="8">
        <v>5.5</v>
      </c>
      <c r="G80" s="28">
        <f t="shared" si="20"/>
        <v>17.079999999999998</v>
      </c>
      <c r="I80" s="8">
        <f t="shared" si="29"/>
        <v>58</v>
      </c>
      <c r="J80" s="8" t="s">
        <v>21</v>
      </c>
      <c r="K80" s="9">
        <v>47453</v>
      </c>
      <c r="L80" s="8">
        <v>1</v>
      </c>
      <c r="M80" s="28">
        <f t="shared" si="26"/>
        <v>11.58</v>
      </c>
      <c r="N80" s="8">
        <v>5.5</v>
      </c>
      <c r="O80" s="28">
        <f t="shared" si="21"/>
        <v>17.079999999999998</v>
      </c>
      <c r="Q80" s="8">
        <f t="shared" si="30"/>
        <v>58</v>
      </c>
      <c r="R80" s="8" t="s">
        <v>21</v>
      </c>
      <c r="S80" s="9">
        <v>47484</v>
      </c>
      <c r="T80" s="8">
        <v>1</v>
      </c>
      <c r="U80" s="28">
        <f t="shared" si="27"/>
        <v>28.431000000000001</v>
      </c>
      <c r="V80" s="11">
        <v>0</v>
      </c>
      <c r="W80" s="28">
        <f t="shared" si="22"/>
        <v>28.431000000000001</v>
      </c>
      <c r="Y80" s="8">
        <f t="shared" si="31"/>
        <v>58</v>
      </c>
      <c r="Z80" s="8" t="s">
        <v>21</v>
      </c>
      <c r="AA80" s="9">
        <v>47484</v>
      </c>
      <c r="AB80" s="8">
        <v>1</v>
      </c>
      <c r="AC80" s="28">
        <f t="shared" si="28"/>
        <v>28.6</v>
      </c>
      <c r="AD80" s="11">
        <v>0</v>
      </c>
      <c r="AE80" s="28">
        <f t="shared" si="23"/>
        <v>28.6</v>
      </c>
    </row>
    <row r="81" spans="1:31" x14ac:dyDescent="0.25">
      <c r="A81" s="8">
        <f t="shared" si="24"/>
        <v>59</v>
      </c>
      <c r="B81" s="8" t="s">
        <v>21</v>
      </c>
      <c r="C81" s="9">
        <v>47453</v>
      </c>
      <c r="D81" s="8">
        <v>1</v>
      </c>
      <c r="E81" s="28">
        <f t="shared" si="25"/>
        <v>11.58</v>
      </c>
      <c r="F81" s="8">
        <v>5.5</v>
      </c>
      <c r="G81" s="28">
        <f t="shared" si="20"/>
        <v>17.079999999999998</v>
      </c>
      <c r="I81" s="8">
        <f t="shared" si="29"/>
        <v>59</v>
      </c>
      <c r="J81" s="8" t="s">
        <v>21</v>
      </c>
      <c r="K81" s="9">
        <v>47484</v>
      </c>
      <c r="L81" s="8">
        <v>1</v>
      </c>
      <c r="M81" s="28">
        <f t="shared" si="26"/>
        <v>11.58</v>
      </c>
      <c r="N81" s="8">
        <v>5.5</v>
      </c>
      <c r="O81" s="28">
        <f t="shared" si="21"/>
        <v>17.079999999999998</v>
      </c>
      <c r="Q81" s="8">
        <f t="shared" si="30"/>
        <v>59</v>
      </c>
      <c r="R81" s="8" t="s">
        <v>21</v>
      </c>
      <c r="S81" s="9">
        <v>47515</v>
      </c>
      <c r="T81" s="8">
        <v>1</v>
      </c>
      <c r="U81" s="28">
        <f t="shared" si="27"/>
        <v>28.431000000000001</v>
      </c>
      <c r="V81" s="11">
        <v>0</v>
      </c>
      <c r="W81" s="28">
        <f t="shared" si="22"/>
        <v>28.431000000000001</v>
      </c>
      <c r="Y81" s="8">
        <f t="shared" si="31"/>
        <v>59</v>
      </c>
      <c r="Z81" s="8" t="s">
        <v>21</v>
      </c>
      <c r="AA81" s="9">
        <v>47515</v>
      </c>
      <c r="AB81" s="8">
        <v>1</v>
      </c>
      <c r="AC81" s="28">
        <f t="shared" si="28"/>
        <v>28.6</v>
      </c>
      <c r="AD81" s="11">
        <v>0</v>
      </c>
      <c r="AE81" s="28">
        <f t="shared" si="23"/>
        <v>28.6</v>
      </c>
    </row>
    <row r="82" spans="1:31" x14ac:dyDescent="0.25">
      <c r="A82" s="8">
        <f t="shared" si="24"/>
        <v>60</v>
      </c>
      <c r="B82" s="8" t="s">
        <v>21</v>
      </c>
      <c r="C82" s="9">
        <v>47484</v>
      </c>
      <c r="D82" s="8">
        <v>1</v>
      </c>
      <c r="E82" s="28">
        <f t="shared" si="25"/>
        <v>11.58</v>
      </c>
      <c r="F82" s="8">
        <v>5.5</v>
      </c>
      <c r="G82" s="28">
        <f t="shared" si="20"/>
        <v>17.079999999999998</v>
      </c>
      <c r="I82" s="8">
        <f t="shared" si="29"/>
        <v>60</v>
      </c>
      <c r="J82" s="8" t="s">
        <v>21</v>
      </c>
      <c r="K82" s="9">
        <v>47515</v>
      </c>
      <c r="L82" s="8">
        <v>1</v>
      </c>
      <c r="M82" s="28">
        <f t="shared" si="26"/>
        <v>11.58</v>
      </c>
      <c r="N82" s="8">
        <v>5.5</v>
      </c>
      <c r="O82" s="28">
        <f t="shared" si="21"/>
        <v>17.079999999999998</v>
      </c>
      <c r="Q82" s="8">
        <f t="shared" si="30"/>
        <v>60</v>
      </c>
      <c r="R82" s="8" t="s">
        <v>21</v>
      </c>
      <c r="S82" s="9">
        <v>47543</v>
      </c>
      <c r="T82" s="8">
        <v>1</v>
      </c>
      <c r="U82" s="28">
        <f t="shared" si="27"/>
        <v>28.431000000000001</v>
      </c>
      <c r="V82" s="11">
        <v>0</v>
      </c>
      <c r="W82" s="28">
        <f t="shared" si="22"/>
        <v>28.431000000000001</v>
      </c>
      <c r="Y82" s="8">
        <f t="shared" si="31"/>
        <v>60</v>
      </c>
      <c r="Z82" s="8" t="s">
        <v>21</v>
      </c>
      <c r="AA82" s="9">
        <v>47543</v>
      </c>
      <c r="AB82" s="8">
        <v>1</v>
      </c>
      <c r="AC82" s="28">
        <f t="shared" si="28"/>
        <v>28.6</v>
      </c>
      <c r="AD82" s="11">
        <v>0</v>
      </c>
      <c r="AE82" s="28">
        <f t="shared" si="23"/>
        <v>28.6</v>
      </c>
    </row>
    <row r="83" spans="1:31" x14ac:dyDescent="0.25">
      <c r="A83" s="8">
        <f t="shared" si="24"/>
        <v>61</v>
      </c>
      <c r="B83" s="8" t="s">
        <v>21</v>
      </c>
      <c r="C83" s="9">
        <v>47515</v>
      </c>
      <c r="D83" s="8">
        <v>1</v>
      </c>
      <c r="E83" s="28">
        <f t="shared" si="25"/>
        <v>11.58</v>
      </c>
      <c r="F83" s="8">
        <v>5.5</v>
      </c>
      <c r="G83" s="28">
        <f t="shared" si="20"/>
        <v>17.079999999999998</v>
      </c>
      <c r="I83" s="8">
        <f t="shared" si="29"/>
        <v>61</v>
      </c>
      <c r="J83" s="8" t="s">
        <v>21</v>
      </c>
      <c r="K83" s="9">
        <v>47543</v>
      </c>
      <c r="L83" s="8">
        <v>1</v>
      </c>
      <c r="M83" s="28">
        <f t="shared" si="26"/>
        <v>11.58</v>
      </c>
      <c r="N83" s="8">
        <v>5.5</v>
      </c>
      <c r="O83" s="28">
        <f t="shared" si="21"/>
        <v>17.079999999999998</v>
      </c>
      <c r="Q83" s="8">
        <f t="shared" si="30"/>
        <v>61</v>
      </c>
      <c r="R83" s="8" t="s">
        <v>22</v>
      </c>
      <c r="S83" s="9">
        <v>47574</v>
      </c>
      <c r="T83" s="8">
        <v>1</v>
      </c>
      <c r="U83" s="28">
        <f t="shared" si="27"/>
        <v>28.431000000000001</v>
      </c>
      <c r="V83" s="11">
        <v>0</v>
      </c>
      <c r="W83" s="28">
        <f t="shared" si="22"/>
        <v>28.431000000000001</v>
      </c>
      <c r="Y83" s="8">
        <f t="shared" si="31"/>
        <v>61</v>
      </c>
      <c r="Z83" s="8" t="s">
        <v>22</v>
      </c>
      <c r="AA83" s="9">
        <v>47574</v>
      </c>
      <c r="AB83" s="8">
        <v>1</v>
      </c>
      <c r="AC83" s="28">
        <f t="shared" si="28"/>
        <v>28.6</v>
      </c>
      <c r="AD83" s="11">
        <v>0</v>
      </c>
      <c r="AE83" s="28">
        <f t="shared" si="23"/>
        <v>28.6</v>
      </c>
    </row>
    <row r="84" spans="1:31" x14ac:dyDescent="0.25">
      <c r="A84" s="8">
        <f t="shared" si="24"/>
        <v>62</v>
      </c>
      <c r="B84" s="8" t="s">
        <v>21</v>
      </c>
      <c r="C84" s="9">
        <v>47543</v>
      </c>
      <c r="D84" s="8">
        <v>1</v>
      </c>
      <c r="E84" s="28">
        <f t="shared" si="25"/>
        <v>11.58</v>
      </c>
      <c r="F84" s="8">
        <v>5.5</v>
      </c>
      <c r="G84" s="28">
        <f t="shared" si="20"/>
        <v>17.079999999999998</v>
      </c>
      <c r="I84" s="8">
        <f t="shared" si="29"/>
        <v>62</v>
      </c>
      <c r="J84" s="8" t="s">
        <v>22</v>
      </c>
      <c r="K84" s="9">
        <v>47574</v>
      </c>
      <c r="L84" s="8">
        <v>1</v>
      </c>
      <c r="M84" s="28">
        <f t="shared" si="26"/>
        <v>11.58</v>
      </c>
      <c r="N84" s="8">
        <v>5.5</v>
      </c>
      <c r="O84" s="28">
        <f t="shared" si="21"/>
        <v>17.079999999999998</v>
      </c>
      <c r="Q84" s="8">
        <f t="shared" si="30"/>
        <v>62</v>
      </c>
      <c r="R84" s="8" t="s">
        <v>22</v>
      </c>
      <c r="S84" s="9">
        <v>47604</v>
      </c>
      <c r="T84" s="8">
        <v>1</v>
      </c>
      <c r="U84" s="28">
        <f t="shared" si="27"/>
        <v>28.431000000000001</v>
      </c>
      <c r="V84" s="11">
        <v>0</v>
      </c>
      <c r="W84" s="28">
        <f t="shared" si="22"/>
        <v>28.431000000000001</v>
      </c>
      <c r="Y84" s="8">
        <f t="shared" si="31"/>
        <v>62</v>
      </c>
      <c r="Z84" s="8" t="s">
        <v>22</v>
      </c>
      <c r="AA84" s="9">
        <v>47604</v>
      </c>
      <c r="AB84" s="8">
        <v>1</v>
      </c>
      <c r="AC84" s="28">
        <f t="shared" si="28"/>
        <v>28.6</v>
      </c>
      <c r="AD84" s="11">
        <v>0</v>
      </c>
      <c r="AE84" s="28">
        <f t="shared" si="23"/>
        <v>28.6</v>
      </c>
    </row>
    <row r="85" spans="1:31" x14ac:dyDescent="0.25">
      <c r="A85" s="8">
        <f t="shared" si="24"/>
        <v>63</v>
      </c>
      <c r="B85" s="8" t="s">
        <v>22</v>
      </c>
      <c r="C85" s="9">
        <v>47574</v>
      </c>
      <c r="D85" s="8">
        <v>1</v>
      </c>
      <c r="E85" s="28">
        <f t="shared" si="25"/>
        <v>11.58</v>
      </c>
      <c r="F85" s="8">
        <v>5.5</v>
      </c>
      <c r="G85" s="28">
        <f t="shared" si="20"/>
        <v>17.079999999999998</v>
      </c>
      <c r="I85" s="8">
        <f t="shared" si="29"/>
        <v>63</v>
      </c>
      <c r="J85" s="8" t="s">
        <v>22</v>
      </c>
      <c r="K85" s="9">
        <v>47604</v>
      </c>
      <c r="L85" s="8">
        <v>1</v>
      </c>
      <c r="M85" s="28">
        <f t="shared" si="26"/>
        <v>11.58</v>
      </c>
      <c r="N85" s="8">
        <v>5.5</v>
      </c>
      <c r="O85" s="28">
        <f t="shared" si="21"/>
        <v>17.079999999999998</v>
      </c>
      <c r="Q85" s="8">
        <f t="shared" si="30"/>
        <v>63</v>
      </c>
      <c r="R85" s="8" t="s">
        <v>22</v>
      </c>
      <c r="S85" s="9">
        <v>47635</v>
      </c>
      <c r="T85" s="8">
        <v>1</v>
      </c>
      <c r="U85" s="28">
        <f t="shared" si="27"/>
        <v>28.431000000000001</v>
      </c>
      <c r="V85" s="11">
        <v>0</v>
      </c>
      <c r="W85" s="28">
        <f t="shared" si="22"/>
        <v>28.431000000000001</v>
      </c>
      <c r="Y85" s="8">
        <f t="shared" si="31"/>
        <v>63</v>
      </c>
      <c r="Z85" s="8" t="s">
        <v>22</v>
      </c>
      <c r="AA85" s="9">
        <v>47635</v>
      </c>
      <c r="AB85" s="8">
        <v>1</v>
      </c>
      <c r="AC85" s="28">
        <f t="shared" si="28"/>
        <v>28.6</v>
      </c>
      <c r="AD85" s="11">
        <v>0</v>
      </c>
      <c r="AE85" s="28">
        <f t="shared" si="23"/>
        <v>28.6</v>
      </c>
    </row>
    <row r="86" spans="1:31" x14ac:dyDescent="0.25">
      <c r="A86" s="8">
        <f t="shared" si="24"/>
        <v>64</v>
      </c>
      <c r="B86" s="8" t="s">
        <v>22</v>
      </c>
      <c r="C86" s="9">
        <v>47604</v>
      </c>
      <c r="D86" s="8">
        <v>1</v>
      </c>
      <c r="E86" s="28">
        <f t="shared" si="25"/>
        <v>11.58</v>
      </c>
      <c r="F86" s="8">
        <v>5.5</v>
      </c>
      <c r="G86" s="28">
        <f t="shared" si="20"/>
        <v>17.079999999999998</v>
      </c>
      <c r="I86" s="8">
        <f t="shared" si="29"/>
        <v>64</v>
      </c>
      <c r="J86" s="8" t="s">
        <v>22</v>
      </c>
      <c r="K86" s="9">
        <v>47635</v>
      </c>
      <c r="L86" s="8">
        <v>1</v>
      </c>
      <c r="M86" s="28">
        <f t="shared" si="26"/>
        <v>11.58</v>
      </c>
      <c r="N86" s="8">
        <v>5.5</v>
      </c>
      <c r="O86" s="28">
        <f t="shared" si="21"/>
        <v>17.079999999999998</v>
      </c>
      <c r="Q86" s="8">
        <f t="shared" si="30"/>
        <v>64</v>
      </c>
      <c r="R86" s="8" t="s">
        <v>22</v>
      </c>
      <c r="S86" s="9">
        <v>47665</v>
      </c>
      <c r="T86" s="8">
        <v>1</v>
      </c>
      <c r="U86" s="28">
        <f t="shared" si="27"/>
        <v>28.431000000000001</v>
      </c>
      <c r="V86" s="11">
        <v>0</v>
      </c>
      <c r="W86" s="28">
        <f t="shared" si="22"/>
        <v>28.431000000000001</v>
      </c>
      <c r="Y86" s="8">
        <f t="shared" si="31"/>
        <v>64</v>
      </c>
      <c r="Z86" s="8" t="s">
        <v>22</v>
      </c>
      <c r="AA86" s="9">
        <v>47665</v>
      </c>
      <c r="AB86" s="8">
        <v>1</v>
      </c>
      <c r="AC86" s="28">
        <f t="shared" si="28"/>
        <v>28.6</v>
      </c>
      <c r="AD86" s="11">
        <v>0</v>
      </c>
      <c r="AE86" s="28">
        <f t="shared" si="23"/>
        <v>28.6</v>
      </c>
    </row>
    <row r="87" spans="1:31" x14ac:dyDescent="0.25">
      <c r="A87" s="8">
        <f t="shared" si="24"/>
        <v>65</v>
      </c>
      <c r="B87" s="8" t="s">
        <v>22</v>
      </c>
      <c r="C87" s="9">
        <v>47635</v>
      </c>
      <c r="D87" s="8">
        <v>1</v>
      </c>
      <c r="E87" s="28">
        <f t="shared" si="25"/>
        <v>11.58</v>
      </c>
      <c r="F87" s="8">
        <v>5.5</v>
      </c>
      <c r="G87" s="28">
        <f t="shared" ref="G87:G106" si="32">SUM(E87:F87)</f>
        <v>17.079999999999998</v>
      </c>
      <c r="I87" s="8">
        <f t="shared" si="29"/>
        <v>65</v>
      </c>
      <c r="J87" s="8" t="s">
        <v>22</v>
      </c>
      <c r="K87" s="9">
        <v>47665</v>
      </c>
      <c r="L87" s="8">
        <v>1</v>
      </c>
      <c r="M87" s="28">
        <f t="shared" si="26"/>
        <v>11.58</v>
      </c>
      <c r="N87" s="8">
        <v>5.5</v>
      </c>
      <c r="O87" s="28">
        <f t="shared" ref="O87:O106" si="33">SUM(M87:N87)</f>
        <v>17.079999999999998</v>
      </c>
      <c r="Q87" s="8">
        <f t="shared" si="30"/>
        <v>65</v>
      </c>
      <c r="R87" s="8" t="s">
        <v>22</v>
      </c>
      <c r="S87" s="9">
        <v>47696</v>
      </c>
      <c r="T87" s="8">
        <v>1</v>
      </c>
      <c r="U87" s="28">
        <f t="shared" si="27"/>
        <v>28.431000000000001</v>
      </c>
      <c r="V87" s="11">
        <v>0</v>
      </c>
      <c r="W87" s="28">
        <f t="shared" ref="W87:W106" si="34">SUM(U87:V87)</f>
        <v>28.431000000000001</v>
      </c>
      <c r="Y87" s="8">
        <f t="shared" si="31"/>
        <v>65</v>
      </c>
      <c r="Z87" s="8" t="s">
        <v>22</v>
      </c>
      <c r="AA87" s="9">
        <v>47696</v>
      </c>
      <c r="AB87" s="8">
        <v>1</v>
      </c>
      <c r="AC87" s="28">
        <f t="shared" si="28"/>
        <v>28.6</v>
      </c>
      <c r="AD87" s="11">
        <v>0</v>
      </c>
      <c r="AE87" s="28">
        <f t="shared" ref="AE87:AE106" si="35">SUM(AC87:AD87)</f>
        <v>28.6</v>
      </c>
    </row>
    <row r="88" spans="1:31" x14ac:dyDescent="0.25">
      <c r="A88" s="8">
        <f t="shared" ref="A88:A105" si="36">A87+1</f>
        <v>66</v>
      </c>
      <c r="B88" s="8" t="s">
        <v>22</v>
      </c>
      <c r="C88" s="9">
        <v>47665</v>
      </c>
      <c r="D88" s="8">
        <v>1</v>
      </c>
      <c r="E88" s="28">
        <f t="shared" ref="E88:E106" si="37">(965*1200)/10^5</f>
        <v>11.58</v>
      </c>
      <c r="F88" s="8">
        <v>5.5</v>
      </c>
      <c r="G88" s="28">
        <f t="shared" si="32"/>
        <v>17.079999999999998</v>
      </c>
      <c r="I88" s="8">
        <f t="shared" si="29"/>
        <v>66</v>
      </c>
      <c r="J88" s="8" t="s">
        <v>22</v>
      </c>
      <c r="K88" s="9">
        <v>47696</v>
      </c>
      <c r="L88" s="8">
        <v>1</v>
      </c>
      <c r="M88" s="28">
        <f t="shared" ref="M88:M106" si="38">(965*1200)/10^5</f>
        <v>11.58</v>
      </c>
      <c r="N88" s="8">
        <v>5.5</v>
      </c>
      <c r="O88" s="28">
        <f t="shared" si="33"/>
        <v>17.079999999999998</v>
      </c>
      <c r="Q88" s="8">
        <f t="shared" si="30"/>
        <v>66</v>
      </c>
      <c r="R88" s="8" t="s">
        <v>22</v>
      </c>
      <c r="S88" s="9">
        <v>47727</v>
      </c>
      <c r="T88" s="8">
        <v>1</v>
      </c>
      <c r="U88" s="28">
        <f t="shared" ref="U88:U106" si="39">(1053*2700)/10^5</f>
        <v>28.431000000000001</v>
      </c>
      <c r="V88" s="11">
        <v>0</v>
      </c>
      <c r="W88" s="28">
        <f t="shared" si="34"/>
        <v>28.431000000000001</v>
      </c>
      <c r="Y88" s="8">
        <f t="shared" si="31"/>
        <v>66</v>
      </c>
      <c r="Z88" s="8" t="s">
        <v>22</v>
      </c>
      <c r="AA88" s="9">
        <v>47727</v>
      </c>
      <c r="AB88" s="8">
        <v>1</v>
      </c>
      <c r="AC88" s="28">
        <f t="shared" ref="AC88:AC106" si="40">(1100*2600)/10^5</f>
        <v>28.6</v>
      </c>
      <c r="AD88" s="11">
        <v>0</v>
      </c>
      <c r="AE88" s="28">
        <f t="shared" si="35"/>
        <v>28.6</v>
      </c>
    </row>
    <row r="89" spans="1:31" x14ac:dyDescent="0.25">
      <c r="A89" s="8">
        <f t="shared" si="36"/>
        <v>67</v>
      </c>
      <c r="B89" s="8" t="s">
        <v>22</v>
      </c>
      <c r="C89" s="9">
        <v>47696</v>
      </c>
      <c r="D89" s="8">
        <v>1</v>
      </c>
      <c r="E89" s="28">
        <f t="shared" si="37"/>
        <v>11.58</v>
      </c>
      <c r="F89" s="8">
        <v>5.5</v>
      </c>
      <c r="G89" s="28">
        <f t="shared" si="32"/>
        <v>17.079999999999998</v>
      </c>
      <c r="I89" s="8">
        <f t="shared" ref="I89:I106" si="41">I88+1</f>
        <v>67</v>
      </c>
      <c r="J89" s="8" t="s">
        <v>22</v>
      </c>
      <c r="K89" s="9">
        <v>47727</v>
      </c>
      <c r="L89" s="8">
        <v>1</v>
      </c>
      <c r="M89" s="28">
        <f t="shared" si="38"/>
        <v>11.58</v>
      </c>
      <c r="N89" s="8">
        <v>5.5</v>
      </c>
      <c r="O89" s="28">
        <f t="shared" si="33"/>
        <v>17.079999999999998</v>
      </c>
      <c r="Q89" s="8">
        <f t="shared" ref="Q89:Q106" si="42">Q88+1</f>
        <v>67</v>
      </c>
      <c r="R89" s="8" t="s">
        <v>22</v>
      </c>
      <c r="S89" s="9">
        <v>47757</v>
      </c>
      <c r="T89" s="8">
        <v>1</v>
      </c>
      <c r="U89" s="28">
        <f t="shared" si="39"/>
        <v>28.431000000000001</v>
      </c>
      <c r="V89" s="11">
        <v>0</v>
      </c>
      <c r="W89" s="28">
        <f t="shared" si="34"/>
        <v>28.431000000000001</v>
      </c>
      <c r="Y89" s="8">
        <f t="shared" ref="Y89:Y106" si="43">Y88+1</f>
        <v>67</v>
      </c>
      <c r="Z89" s="8" t="s">
        <v>22</v>
      </c>
      <c r="AA89" s="9">
        <v>47757</v>
      </c>
      <c r="AB89" s="8">
        <v>1</v>
      </c>
      <c r="AC89" s="28">
        <f t="shared" si="40"/>
        <v>28.6</v>
      </c>
      <c r="AD89" s="11">
        <v>0</v>
      </c>
      <c r="AE89" s="28">
        <f t="shared" si="35"/>
        <v>28.6</v>
      </c>
    </row>
    <row r="90" spans="1:31" x14ac:dyDescent="0.25">
      <c r="A90" s="8">
        <f t="shared" si="36"/>
        <v>68</v>
      </c>
      <c r="B90" s="8" t="s">
        <v>22</v>
      </c>
      <c r="C90" s="9">
        <v>47727</v>
      </c>
      <c r="D90" s="8">
        <v>1</v>
      </c>
      <c r="E90" s="28">
        <f t="shared" si="37"/>
        <v>11.58</v>
      </c>
      <c r="F90" s="8">
        <v>5.5</v>
      </c>
      <c r="G90" s="28">
        <f t="shared" si="32"/>
        <v>17.079999999999998</v>
      </c>
      <c r="I90" s="8">
        <f t="shared" si="41"/>
        <v>68</v>
      </c>
      <c r="J90" s="8" t="s">
        <v>22</v>
      </c>
      <c r="K90" s="9">
        <v>47757</v>
      </c>
      <c r="L90" s="8">
        <v>1</v>
      </c>
      <c r="M90" s="28">
        <f t="shared" si="38"/>
        <v>11.58</v>
      </c>
      <c r="N90" s="8">
        <v>5.5</v>
      </c>
      <c r="O90" s="28">
        <f t="shared" si="33"/>
        <v>17.079999999999998</v>
      </c>
      <c r="Q90" s="8">
        <f t="shared" si="42"/>
        <v>68</v>
      </c>
      <c r="R90" s="8" t="s">
        <v>22</v>
      </c>
      <c r="S90" s="9">
        <v>47788</v>
      </c>
      <c r="T90" s="8">
        <v>1</v>
      </c>
      <c r="U90" s="28">
        <f t="shared" si="39"/>
        <v>28.431000000000001</v>
      </c>
      <c r="V90" s="11">
        <v>0</v>
      </c>
      <c r="W90" s="28">
        <f t="shared" si="34"/>
        <v>28.431000000000001</v>
      </c>
      <c r="Y90" s="8">
        <f t="shared" si="43"/>
        <v>68</v>
      </c>
      <c r="Z90" s="8" t="s">
        <v>22</v>
      </c>
      <c r="AA90" s="9">
        <v>47788</v>
      </c>
      <c r="AB90" s="8">
        <v>1</v>
      </c>
      <c r="AC90" s="28">
        <f t="shared" si="40"/>
        <v>28.6</v>
      </c>
      <c r="AD90" s="11">
        <v>0</v>
      </c>
      <c r="AE90" s="28">
        <f t="shared" si="35"/>
        <v>28.6</v>
      </c>
    </row>
    <row r="91" spans="1:31" x14ac:dyDescent="0.25">
      <c r="A91" s="8">
        <f t="shared" si="36"/>
        <v>69</v>
      </c>
      <c r="B91" s="8" t="s">
        <v>22</v>
      </c>
      <c r="C91" s="9">
        <v>47757</v>
      </c>
      <c r="D91" s="8">
        <v>1</v>
      </c>
      <c r="E91" s="28">
        <f t="shared" si="37"/>
        <v>11.58</v>
      </c>
      <c r="F91" s="8">
        <v>5.5</v>
      </c>
      <c r="G91" s="28">
        <f t="shared" si="32"/>
        <v>17.079999999999998</v>
      </c>
      <c r="I91" s="8">
        <f t="shared" si="41"/>
        <v>69</v>
      </c>
      <c r="J91" s="8" t="s">
        <v>22</v>
      </c>
      <c r="K91" s="9">
        <v>47788</v>
      </c>
      <c r="L91" s="8">
        <v>1</v>
      </c>
      <c r="M91" s="28">
        <f t="shared" si="38"/>
        <v>11.58</v>
      </c>
      <c r="N91" s="8">
        <v>5.5</v>
      </c>
      <c r="O91" s="28">
        <f t="shared" si="33"/>
        <v>17.079999999999998</v>
      </c>
      <c r="Q91" s="8">
        <f t="shared" si="42"/>
        <v>69</v>
      </c>
      <c r="R91" s="8" t="s">
        <v>22</v>
      </c>
      <c r="S91" s="9">
        <v>47818</v>
      </c>
      <c r="T91" s="8">
        <v>1</v>
      </c>
      <c r="U91" s="28">
        <f t="shared" si="39"/>
        <v>28.431000000000001</v>
      </c>
      <c r="V91" s="11">
        <v>0</v>
      </c>
      <c r="W91" s="28">
        <f t="shared" si="34"/>
        <v>28.431000000000001</v>
      </c>
      <c r="Y91" s="8">
        <f t="shared" si="43"/>
        <v>69</v>
      </c>
      <c r="Z91" s="8" t="s">
        <v>22</v>
      </c>
      <c r="AA91" s="9">
        <v>47818</v>
      </c>
      <c r="AB91" s="8">
        <v>1</v>
      </c>
      <c r="AC91" s="28">
        <f t="shared" si="40"/>
        <v>28.6</v>
      </c>
      <c r="AD91" s="11">
        <v>0</v>
      </c>
      <c r="AE91" s="28">
        <f t="shared" si="35"/>
        <v>28.6</v>
      </c>
    </row>
    <row r="92" spans="1:31" x14ac:dyDescent="0.25">
      <c r="A92" s="8">
        <f t="shared" si="36"/>
        <v>70</v>
      </c>
      <c r="B92" s="8" t="s">
        <v>22</v>
      </c>
      <c r="C92" s="9">
        <v>47788</v>
      </c>
      <c r="D92" s="8">
        <v>1</v>
      </c>
      <c r="E92" s="28">
        <f t="shared" si="37"/>
        <v>11.58</v>
      </c>
      <c r="F92" s="8">
        <v>5.5</v>
      </c>
      <c r="G92" s="28">
        <f t="shared" si="32"/>
        <v>17.079999999999998</v>
      </c>
      <c r="I92" s="8">
        <f t="shared" si="41"/>
        <v>70</v>
      </c>
      <c r="J92" s="8" t="s">
        <v>22</v>
      </c>
      <c r="K92" s="9">
        <v>47818</v>
      </c>
      <c r="L92" s="8">
        <v>1</v>
      </c>
      <c r="M92" s="28">
        <f t="shared" si="38"/>
        <v>11.58</v>
      </c>
      <c r="N92" s="8">
        <v>5.5</v>
      </c>
      <c r="O92" s="28">
        <f t="shared" si="33"/>
        <v>17.079999999999998</v>
      </c>
      <c r="Q92" s="8">
        <f t="shared" si="42"/>
        <v>70</v>
      </c>
      <c r="R92" s="8" t="s">
        <v>22</v>
      </c>
      <c r="S92" s="9">
        <v>47849</v>
      </c>
      <c r="T92" s="8">
        <v>1</v>
      </c>
      <c r="U92" s="28">
        <f t="shared" si="39"/>
        <v>28.431000000000001</v>
      </c>
      <c r="V92" s="11">
        <v>0</v>
      </c>
      <c r="W92" s="28">
        <f t="shared" si="34"/>
        <v>28.431000000000001</v>
      </c>
      <c r="Y92" s="8">
        <f t="shared" si="43"/>
        <v>70</v>
      </c>
      <c r="Z92" s="8" t="s">
        <v>22</v>
      </c>
      <c r="AA92" s="9">
        <v>47849</v>
      </c>
      <c r="AB92" s="8">
        <v>1</v>
      </c>
      <c r="AC92" s="28">
        <f t="shared" si="40"/>
        <v>28.6</v>
      </c>
      <c r="AD92" s="11">
        <v>0</v>
      </c>
      <c r="AE92" s="28">
        <f t="shared" si="35"/>
        <v>28.6</v>
      </c>
    </row>
    <row r="93" spans="1:31" x14ac:dyDescent="0.25">
      <c r="A93" s="8">
        <f t="shared" si="36"/>
        <v>71</v>
      </c>
      <c r="B93" s="8" t="s">
        <v>22</v>
      </c>
      <c r="C93" s="9">
        <v>47818</v>
      </c>
      <c r="D93" s="8">
        <v>1</v>
      </c>
      <c r="E93" s="28">
        <f t="shared" si="37"/>
        <v>11.58</v>
      </c>
      <c r="F93" s="8">
        <v>5.5</v>
      </c>
      <c r="G93" s="28">
        <f t="shared" si="32"/>
        <v>17.079999999999998</v>
      </c>
      <c r="I93" s="8">
        <f t="shared" si="41"/>
        <v>71</v>
      </c>
      <c r="J93" s="8" t="s">
        <v>22</v>
      </c>
      <c r="K93" s="9">
        <v>47849</v>
      </c>
      <c r="L93" s="8">
        <v>1</v>
      </c>
      <c r="M93" s="28">
        <f t="shared" si="38"/>
        <v>11.58</v>
      </c>
      <c r="N93" s="8">
        <v>5.5</v>
      </c>
      <c r="O93" s="28">
        <f t="shared" si="33"/>
        <v>17.079999999999998</v>
      </c>
      <c r="Q93" s="8">
        <f t="shared" si="42"/>
        <v>71</v>
      </c>
      <c r="R93" s="8" t="s">
        <v>22</v>
      </c>
      <c r="S93" s="9">
        <v>47880</v>
      </c>
      <c r="T93" s="8">
        <v>1</v>
      </c>
      <c r="U93" s="28">
        <f t="shared" si="39"/>
        <v>28.431000000000001</v>
      </c>
      <c r="V93" s="11">
        <v>0</v>
      </c>
      <c r="W93" s="28">
        <f t="shared" si="34"/>
        <v>28.431000000000001</v>
      </c>
      <c r="Y93" s="8">
        <f t="shared" si="43"/>
        <v>71</v>
      </c>
      <c r="Z93" s="8" t="s">
        <v>22</v>
      </c>
      <c r="AA93" s="9">
        <v>47880</v>
      </c>
      <c r="AB93" s="8">
        <v>1</v>
      </c>
      <c r="AC93" s="28">
        <f t="shared" si="40"/>
        <v>28.6</v>
      </c>
      <c r="AD93" s="11">
        <v>0</v>
      </c>
      <c r="AE93" s="28">
        <f t="shared" si="35"/>
        <v>28.6</v>
      </c>
    </row>
    <row r="94" spans="1:31" x14ac:dyDescent="0.25">
      <c r="A94" s="8">
        <f t="shared" si="36"/>
        <v>72</v>
      </c>
      <c r="B94" s="8" t="s">
        <v>22</v>
      </c>
      <c r="C94" s="9">
        <v>47849</v>
      </c>
      <c r="D94" s="8">
        <v>1</v>
      </c>
      <c r="E94" s="28">
        <f t="shared" si="37"/>
        <v>11.58</v>
      </c>
      <c r="F94" s="8">
        <v>5.5</v>
      </c>
      <c r="G94" s="28">
        <f t="shared" si="32"/>
        <v>17.079999999999998</v>
      </c>
      <c r="I94" s="8">
        <f t="shared" si="41"/>
        <v>72</v>
      </c>
      <c r="J94" s="8" t="s">
        <v>22</v>
      </c>
      <c r="K94" s="9">
        <v>47880</v>
      </c>
      <c r="L94" s="8">
        <v>1</v>
      </c>
      <c r="M94" s="28">
        <f t="shared" si="38"/>
        <v>11.58</v>
      </c>
      <c r="N94" s="8">
        <v>5.5</v>
      </c>
      <c r="O94" s="28">
        <f t="shared" si="33"/>
        <v>17.079999999999998</v>
      </c>
      <c r="Q94" s="8">
        <f t="shared" si="42"/>
        <v>72</v>
      </c>
      <c r="R94" s="8" t="s">
        <v>22</v>
      </c>
      <c r="S94" s="9">
        <v>47908</v>
      </c>
      <c r="T94" s="8">
        <v>1</v>
      </c>
      <c r="U94" s="28">
        <f t="shared" si="39"/>
        <v>28.431000000000001</v>
      </c>
      <c r="V94" s="11">
        <v>0</v>
      </c>
      <c r="W94" s="28">
        <f t="shared" si="34"/>
        <v>28.431000000000001</v>
      </c>
      <c r="Y94" s="8">
        <f t="shared" si="43"/>
        <v>72</v>
      </c>
      <c r="Z94" s="8" t="s">
        <v>22</v>
      </c>
      <c r="AA94" s="9">
        <v>47908</v>
      </c>
      <c r="AB94" s="8">
        <v>1</v>
      </c>
      <c r="AC94" s="28">
        <f t="shared" si="40"/>
        <v>28.6</v>
      </c>
      <c r="AD94" s="11">
        <v>0</v>
      </c>
      <c r="AE94" s="28">
        <f t="shared" si="35"/>
        <v>28.6</v>
      </c>
    </row>
    <row r="95" spans="1:31" x14ac:dyDescent="0.25">
      <c r="A95" s="8">
        <f t="shared" si="36"/>
        <v>73</v>
      </c>
      <c r="B95" s="8" t="s">
        <v>22</v>
      </c>
      <c r="C95" s="9">
        <v>47880</v>
      </c>
      <c r="D95" s="8">
        <v>1</v>
      </c>
      <c r="E95" s="28">
        <f t="shared" si="37"/>
        <v>11.58</v>
      </c>
      <c r="F95" s="8">
        <v>5.5</v>
      </c>
      <c r="G95" s="28">
        <f t="shared" si="32"/>
        <v>17.079999999999998</v>
      </c>
      <c r="I95" s="8">
        <f t="shared" si="41"/>
        <v>73</v>
      </c>
      <c r="J95" s="8" t="s">
        <v>22</v>
      </c>
      <c r="K95" s="9">
        <v>47908</v>
      </c>
      <c r="L95" s="8">
        <v>1</v>
      </c>
      <c r="M95" s="28">
        <f t="shared" si="38"/>
        <v>11.58</v>
      </c>
      <c r="N95" s="8">
        <v>5.5</v>
      </c>
      <c r="O95" s="28">
        <f t="shared" si="33"/>
        <v>17.079999999999998</v>
      </c>
      <c r="Q95" s="8">
        <f t="shared" si="42"/>
        <v>73</v>
      </c>
      <c r="R95" s="8" t="s">
        <v>23</v>
      </c>
      <c r="S95" s="9">
        <v>47939</v>
      </c>
      <c r="T95" s="8">
        <v>1</v>
      </c>
      <c r="U95" s="28">
        <f t="shared" si="39"/>
        <v>28.431000000000001</v>
      </c>
      <c r="V95" s="11">
        <v>0</v>
      </c>
      <c r="W95" s="28">
        <f t="shared" si="34"/>
        <v>28.431000000000001</v>
      </c>
      <c r="Y95" s="8">
        <f t="shared" si="43"/>
        <v>73</v>
      </c>
      <c r="Z95" s="8" t="s">
        <v>23</v>
      </c>
      <c r="AA95" s="9">
        <v>47939</v>
      </c>
      <c r="AB95" s="8">
        <v>1</v>
      </c>
      <c r="AC95" s="28">
        <f t="shared" si="40"/>
        <v>28.6</v>
      </c>
      <c r="AD95" s="11">
        <v>0</v>
      </c>
      <c r="AE95" s="28">
        <f t="shared" si="35"/>
        <v>28.6</v>
      </c>
    </row>
    <row r="96" spans="1:31" x14ac:dyDescent="0.25">
      <c r="A96" s="8">
        <f t="shared" si="36"/>
        <v>74</v>
      </c>
      <c r="B96" s="8" t="s">
        <v>22</v>
      </c>
      <c r="C96" s="9">
        <v>47908</v>
      </c>
      <c r="D96" s="8">
        <v>1</v>
      </c>
      <c r="E96" s="28">
        <f t="shared" si="37"/>
        <v>11.58</v>
      </c>
      <c r="F96" s="8">
        <v>5.5</v>
      </c>
      <c r="G96" s="28">
        <f t="shared" si="32"/>
        <v>17.079999999999998</v>
      </c>
      <c r="I96" s="8">
        <f t="shared" si="41"/>
        <v>74</v>
      </c>
      <c r="J96" s="8" t="s">
        <v>23</v>
      </c>
      <c r="K96" s="9">
        <v>47939</v>
      </c>
      <c r="L96" s="8">
        <v>1</v>
      </c>
      <c r="M96" s="28">
        <f t="shared" si="38"/>
        <v>11.58</v>
      </c>
      <c r="N96" s="8">
        <v>5.5</v>
      </c>
      <c r="O96" s="28">
        <f t="shared" si="33"/>
        <v>17.079999999999998</v>
      </c>
      <c r="Q96" s="8">
        <f t="shared" si="42"/>
        <v>74</v>
      </c>
      <c r="R96" s="8" t="s">
        <v>23</v>
      </c>
      <c r="S96" s="9">
        <v>47969</v>
      </c>
      <c r="T96" s="8">
        <v>1</v>
      </c>
      <c r="U96" s="28">
        <f t="shared" si="39"/>
        <v>28.431000000000001</v>
      </c>
      <c r="V96" s="11">
        <v>0</v>
      </c>
      <c r="W96" s="28">
        <f t="shared" si="34"/>
        <v>28.431000000000001</v>
      </c>
      <c r="Y96" s="8">
        <f t="shared" si="43"/>
        <v>74</v>
      </c>
      <c r="Z96" s="8" t="s">
        <v>23</v>
      </c>
      <c r="AA96" s="9">
        <v>47969</v>
      </c>
      <c r="AB96" s="8">
        <v>1</v>
      </c>
      <c r="AC96" s="28">
        <f t="shared" si="40"/>
        <v>28.6</v>
      </c>
      <c r="AD96" s="11">
        <v>0</v>
      </c>
      <c r="AE96" s="28">
        <f t="shared" si="35"/>
        <v>28.6</v>
      </c>
    </row>
    <row r="97" spans="1:31" x14ac:dyDescent="0.25">
      <c r="A97" s="8">
        <f t="shared" si="36"/>
        <v>75</v>
      </c>
      <c r="B97" s="8" t="s">
        <v>23</v>
      </c>
      <c r="C97" s="9">
        <v>47939</v>
      </c>
      <c r="D97" s="8">
        <v>1</v>
      </c>
      <c r="E97" s="28">
        <f t="shared" si="37"/>
        <v>11.58</v>
      </c>
      <c r="F97" s="8">
        <v>5.5</v>
      </c>
      <c r="G97" s="28">
        <f t="shared" si="32"/>
        <v>17.079999999999998</v>
      </c>
      <c r="I97" s="8">
        <f t="shared" si="41"/>
        <v>75</v>
      </c>
      <c r="J97" s="8" t="s">
        <v>23</v>
      </c>
      <c r="K97" s="9">
        <v>47969</v>
      </c>
      <c r="L97" s="8">
        <v>1</v>
      </c>
      <c r="M97" s="28">
        <f t="shared" si="38"/>
        <v>11.58</v>
      </c>
      <c r="N97" s="8">
        <v>5.5</v>
      </c>
      <c r="O97" s="28">
        <f t="shared" si="33"/>
        <v>17.079999999999998</v>
      </c>
      <c r="Q97" s="8">
        <f t="shared" si="42"/>
        <v>75</v>
      </c>
      <c r="R97" s="8" t="s">
        <v>23</v>
      </c>
      <c r="S97" s="9">
        <v>48000</v>
      </c>
      <c r="T97" s="8">
        <v>1</v>
      </c>
      <c r="U97" s="28">
        <f t="shared" si="39"/>
        <v>28.431000000000001</v>
      </c>
      <c r="V97" s="11">
        <v>0</v>
      </c>
      <c r="W97" s="28">
        <f t="shared" si="34"/>
        <v>28.431000000000001</v>
      </c>
      <c r="Y97" s="8">
        <f t="shared" si="43"/>
        <v>75</v>
      </c>
      <c r="Z97" s="8" t="s">
        <v>23</v>
      </c>
      <c r="AA97" s="9">
        <v>48000</v>
      </c>
      <c r="AB97" s="8">
        <v>1</v>
      </c>
      <c r="AC97" s="28">
        <f t="shared" si="40"/>
        <v>28.6</v>
      </c>
      <c r="AD97" s="11">
        <v>0</v>
      </c>
      <c r="AE97" s="28">
        <f t="shared" si="35"/>
        <v>28.6</v>
      </c>
    </row>
    <row r="98" spans="1:31" x14ac:dyDescent="0.25">
      <c r="A98" s="8">
        <f t="shared" si="36"/>
        <v>76</v>
      </c>
      <c r="B98" s="8" t="s">
        <v>23</v>
      </c>
      <c r="C98" s="9">
        <v>47969</v>
      </c>
      <c r="D98" s="8">
        <v>1</v>
      </c>
      <c r="E98" s="28">
        <f t="shared" si="37"/>
        <v>11.58</v>
      </c>
      <c r="F98" s="8">
        <v>5.5</v>
      </c>
      <c r="G98" s="28">
        <f t="shared" si="32"/>
        <v>17.079999999999998</v>
      </c>
      <c r="I98" s="8">
        <f t="shared" si="41"/>
        <v>76</v>
      </c>
      <c r="J98" s="8" t="s">
        <v>23</v>
      </c>
      <c r="K98" s="9">
        <v>48000</v>
      </c>
      <c r="L98" s="8">
        <v>1</v>
      </c>
      <c r="M98" s="28">
        <f t="shared" si="38"/>
        <v>11.58</v>
      </c>
      <c r="N98" s="8">
        <v>5.5</v>
      </c>
      <c r="O98" s="28">
        <f t="shared" si="33"/>
        <v>17.079999999999998</v>
      </c>
      <c r="Q98" s="8">
        <f t="shared" si="42"/>
        <v>76</v>
      </c>
      <c r="R98" s="8" t="s">
        <v>23</v>
      </c>
      <c r="S98" s="9">
        <v>48030</v>
      </c>
      <c r="T98" s="8">
        <v>1</v>
      </c>
      <c r="U98" s="28">
        <f t="shared" si="39"/>
        <v>28.431000000000001</v>
      </c>
      <c r="V98" s="11">
        <v>0</v>
      </c>
      <c r="W98" s="28">
        <f t="shared" si="34"/>
        <v>28.431000000000001</v>
      </c>
      <c r="Y98" s="8">
        <f t="shared" si="43"/>
        <v>76</v>
      </c>
      <c r="Z98" s="8" t="s">
        <v>23</v>
      </c>
      <c r="AA98" s="9">
        <v>48030</v>
      </c>
      <c r="AB98" s="8">
        <v>1</v>
      </c>
      <c r="AC98" s="28">
        <f t="shared" si="40"/>
        <v>28.6</v>
      </c>
      <c r="AD98" s="11">
        <v>0</v>
      </c>
      <c r="AE98" s="28">
        <f t="shared" si="35"/>
        <v>28.6</v>
      </c>
    </row>
    <row r="99" spans="1:31" x14ac:dyDescent="0.25">
      <c r="A99" s="8">
        <f t="shared" si="36"/>
        <v>77</v>
      </c>
      <c r="B99" s="8" t="s">
        <v>23</v>
      </c>
      <c r="C99" s="9">
        <v>48000</v>
      </c>
      <c r="D99" s="8">
        <v>1</v>
      </c>
      <c r="E99" s="28">
        <f t="shared" si="37"/>
        <v>11.58</v>
      </c>
      <c r="F99" s="8">
        <v>5.5</v>
      </c>
      <c r="G99" s="28">
        <f t="shared" si="32"/>
        <v>17.079999999999998</v>
      </c>
      <c r="I99" s="8">
        <f t="shared" si="41"/>
        <v>77</v>
      </c>
      <c r="J99" s="8" t="s">
        <v>23</v>
      </c>
      <c r="K99" s="9">
        <v>48030</v>
      </c>
      <c r="L99" s="8">
        <v>1</v>
      </c>
      <c r="M99" s="28">
        <f t="shared" si="38"/>
        <v>11.58</v>
      </c>
      <c r="N99" s="8">
        <v>5.5</v>
      </c>
      <c r="O99" s="28">
        <f t="shared" si="33"/>
        <v>17.079999999999998</v>
      </c>
      <c r="Q99" s="8">
        <f t="shared" si="42"/>
        <v>77</v>
      </c>
      <c r="R99" s="8" t="s">
        <v>23</v>
      </c>
      <c r="S99" s="9">
        <v>48061</v>
      </c>
      <c r="T99" s="8">
        <v>1</v>
      </c>
      <c r="U99" s="28">
        <f t="shared" si="39"/>
        <v>28.431000000000001</v>
      </c>
      <c r="V99" s="11">
        <v>0</v>
      </c>
      <c r="W99" s="28">
        <f t="shared" si="34"/>
        <v>28.431000000000001</v>
      </c>
      <c r="Y99" s="8">
        <f t="shared" si="43"/>
        <v>77</v>
      </c>
      <c r="Z99" s="8" t="s">
        <v>23</v>
      </c>
      <c r="AA99" s="9">
        <v>48061</v>
      </c>
      <c r="AB99" s="8">
        <v>1</v>
      </c>
      <c r="AC99" s="28">
        <f t="shared" si="40"/>
        <v>28.6</v>
      </c>
      <c r="AD99" s="11">
        <v>0</v>
      </c>
      <c r="AE99" s="28">
        <f t="shared" si="35"/>
        <v>28.6</v>
      </c>
    </row>
    <row r="100" spans="1:31" x14ac:dyDescent="0.25">
      <c r="A100" s="8">
        <f t="shared" si="36"/>
        <v>78</v>
      </c>
      <c r="B100" s="8" t="s">
        <v>23</v>
      </c>
      <c r="C100" s="9">
        <v>48030</v>
      </c>
      <c r="D100" s="8">
        <v>1</v>
      </c>
      <c r="E100" s="28">
        <f t="shared" si="37"/>
        <v>11.58</v>
      </c>
      <c r="F100" s="8">
        <v>5.5</v>
      </c>
      <c r="G100" s="28">
        <f t="shared" si="32"/>
        <v>17.079999999999998</v>
      </c>
      <c r="I100" s="8">
        <f t="shared" si="41"/>
        <v>78</v>
      </c>
      <c r="J100" s="8" t="s">
        <v>23</v>
      </c>
      <c r="K100" s="9">
        <v>48061</v>
      </c>
      <c r="L100" s="8">
        <v>1</v>
      </c>
      <c r="M100" s="28">
        <f t="shared" si="38"/>
        <v>11.58</v>
      </c>
      <c r="N100" s="8">
        <v>5.5</v>
      </c>
      <c r="O100" s="28">
        <f t="shared" si="33"/>
        <v>17.079999999999998</v>
      </c>
      <c r="Q100" s="8">
        <f t="shared" si="42"/>
        <v>78</v>
      </c>
      <c r="R100" s="8" t="s">
        <v>23</v>
      </c>
      <c r="S100" s="9">
        <v>48092</v>
      </c>
      <c r="T100" s="8">
        <v>1</v>
      </c>
      <c r="U100" s="28">
        <f t="shared" si="39"/>
        <v>28.431000000000001</v>
      </c>
      <c r="V100" s="11">
        <v>0</v>
      </c>
      <c r="W100" s="28">
        <f t="shared" si="34"/>
        <v>28.431000000000001</v>
      </c>
      <c r="Y100" s="8">
        <f t="shared" si="43"/>
        <v>78</v>
      </c>
      <c r="Z100" s="8" t="s">
        <v>23</v>
      </c>
      <c r="AA100" s="9">
        <v>48092</v>
      </c>
      <c r="AB100" s="8">
        <v>1</v>
      </c>
      <c r="AC100" s="28">
        <f t="shared" si="40"/>
        <v>28.6</v>
      </c>
      <c r="AD100" s="11">
        <v>0</v>
      </c>
      <c r="AE100" s="28">
        <f t="shared" si="35"/>
        <v>28.6</v>
      </c>
    </row>
    <row r="101" spans="1:31" x14ac:dyDescent="0.25">
      <c r="A101" s="8">
        <f t="shared" si="36"/>
        <v>79</v>
      </c>
      <c r="B101" s="8" t="s">
        <v>23</v>
      </c>
      <c r="C101" s="9">
        <v>48061</v>
      </c>
      <c r="D101" s="8">
        <v>1</v>
      </c>
      <c r="E101" s="28">
        <f t="shared" si="37"/>
        <v>11.58</v>
      </c>
      <c r="F101" s="8">
        <v>5.5</v>
      </c>
      <c r="G101" s="28">
        <f t="shared" si="32"/>
        <v>17.079999999999998</v>
      </c>
      <c r="I101" s="8">
        <f t="shared" si="41"/>
        <v>79</v>
      </c>
      <c r="J101" s="8" t="s">
        <v>23</v>
      </c>
      <c r="K101" s="9">
        <v>48092</v>
      </c>
      <c r="L101" s="8">
        <v>1</v>
      </c>
      <c r="M101" s="28">
        <f t="shared" si="38"/>
        <v>11.58</v>
      </c>
      <c r="N101" s="8">
        <v>5.5</v>
      </c>
      <c r="O101" s="28">
        <f t="shared" si="33"/>
        <v>17.079999999999998</v>
      </c>
      <c r="Q101" s="8">
        <f t="shared" si="42"/>
        <v>79</v>
      </c>
      <c r="R101" s="8" t="s">
        <v>23</v>
      </c>
      <c r="S101" s="9">
        <v>48122</v>
      </c>
      <c r="T101" s="8">
        <v>1</v>
      </c>
      <c r="U101" s="28">
        <f t="shared" si="39"/>
        <v>28.431000000000001</v>
      </c>
      <c r="V101" s="11">
        <v>0</v>
      </c>
      <c r="W101" s="28">
        <f t="shared" si="34"/>
        <v>28.431000000000001</v>
      </c>
      <c r="Y101" s="8">
        <f t="shared" si="43"/>
        <v>79</v>
      </c>
      <c r="Z101" s="8" t="s">
        <v>23</v>
      </c>
      <c r="AA101" s="9">
        <v>48122</v>
      </c>
      <c r="AB101" s="8">
        <v>1</v>
      </c>
      <c r="AC101" s="28">
        <f t="shared" si="40"/>
        <v>28.6</v>
      </c>
      <c r="AD101" s="11">
        <v>0</v>
      </c>
      <c r="AE101" s="28">
        <f t="shared" si="35"/>
        <v>28.6</v>
      </c>
    </row>
    <row r="102" spans="1:31" x14ac:dyDescent="0.25">
      <c r="A102" s="8">
        <f t="shared" si="36"/>
        <v>80</v>
      </c>
      <c r="B102" s="8" t="s">
        <v>23</v>
      </c>
      <c r="C102" s="9">
        <v>48092</v>
      </c>
      <c r="D102" s="8">
        <v>1</v>
      </c>
      <c r="E102" s="28">
        <f t="shared" si="37"/>
        <v>11.58</v>
      </c>
      <c r="F102" s="8">
        <v>5.5</v>
      </c>
      <c r="G102" s="28">
        <f t="shared" si="32"/>
        <v>17.079999999999998</v>
      </c>
      <c r="I102" s="8">
        <f t="shared" si="41"/>
        <v>80</v>
      </c>
      <c r="J102" s="8" t="s">
        <v>23</v>
      </c>
      <c r="K102" s="9">
        <v>48122</v>
      </c>
      <c r="L102" s="8">
        <v>1</v>
      </c>
      <c r="M102" s="28">
        <f t="shared" si="38"/>
        <v>11.58</v>
      </c>
      <c r="N102" s="8">
        <v>5.5</v>
      </c>
      <c r="O102" s="28">
        <f t="shared" si="33"/>
        <v>17.079999999999998</v>
      </c>
      <c r="Q102" s="8">
        <f t="shared" si="42"/>
        <v>80</v>
      </c>
      <c r="R102" s="8" t="s">
        <v>23</v>
      </c>
      <c r="S102" s="9">
        <v>48153</v>
      </c>
      <c r="T102" s="8">
        <v>1</v>
      </c>
      <c r="U102" s="28">
        <f t="shared" si="39"/>
        <v>28.431000000000001</v>
      </c>
      <c r="V102" s="11">
        <v>0</v>
      </c>
      <c r="W102" s="28">
        <f t="shared" si="34"/>
        <v>28.431000000000001</v>
      </c>
      <c r="Y102" s="8">
        <f t="shared" si="43"/>
        <v>80</v>
      </c>
      <c r="Z102" s="8" t="s">
        <v>23</v>
      </c>
      <c r="AA102" s="9">
        <v>48153</v>
      </c>
      <c r="AB102" s="8">
        <v>1</v>
      </c>
      <c r="AC102" s="28">
        <f t="shared" si="40"/>
        <v>28.6</v>
      </c>
      <c r="AD102" s="11">
        <v>0</v>
      </c>
      <c r="AE102" s="28">
        <f t="shared" si="35"/>
        <v>28.6</v>
      </c>
    </row>
    <row r="103" spans="1:31" x14ac:dyDescent="0.25">
      <c r="A103" s="8">
        <f t="shared" si="36"/>
        <v>81</v>
      </c>
      <c r="B103" s="8" t="s">
        <v>23</v>
      </c>
      <c r="C103" s="9">
        <v>48122</v>
      </c>
      <c r="D103" s="8">
        <v>1</v>
      </c>
      <c r="E103" s="28">
        <f t="shared" si="37"/>
        <v>11.58</v>
      </c>
      <c r="F103" s="8">
        <v>5.5</v>
      </c>
      <c r="G103" s="28">
        <f t="shared" si="32"/>
        <v>17.079999999999998</v>
      </c>
      <c r="I103" s="8">
        <f t="shared" si="41"/>
        <v>81</v>
      </c>
      <c r="J103" s="8" t="s">
        <v>23</v>
      </c>
      <c r="K103" s="9">
        <v>48153</v>
      </c>
      <c r="L103" s="8">
        <v>1</v>
      </c>
      <c r="M103" s="28">
        <f t="shared" si="38"/>
        <v>11.58</v>
      </c>
      <c r="N103" s="8">
        <v>5.5</v>
      </c>
      <c r="O103" s="28">
        <f t="shared" si="33"/>
        <v>17.079999999999998</v>
      </c>
      <c r="Q103" s="8">
        <f t="shared" si="42"/>
        <v>81</v>
      </c>
      <c r="R103" s="8" t="s">
        <v>23</v>
      </c>
      <c r="S103" s="9">
        <v>48183</v>
      </c>
      <c r="T103" s="8">
        <v>1</v>
      </c>
      <c r="U103" s="28">
        <f t="shared" si="39"/>
        <v>28.431000000000001</v>
      </c>
      <c r="V103" s="11">
        <v>0</v>
      </c>
      <c r="W103" s="28">
        <f t="shared" si="34"/>
        <v>28.431000000000001</v>
      </c>
      <c r="Y103" s="8">
        <f t="shared" si="43"/>
        <v>81</v>
      </c>
      <c r="Z103" s="8" t="s">
        <v>23</v>
      </c>
      <c r="AA103" s="9">
        <v>48183</v>
      </c>
      <c r="AB103" s="8">
        <v>1</v>
      </c>
      <c r="AC103" s="28">
        <f t="shared" si="40"/>
        <v>28.6</v>
      </c>
      <c r="AD103" s="11">
        <v>0</v>
      </c>
      <c r="AE103" s="28">
        <f t="shared" si="35"/>
        <v>28.6</v>
      </c>
    </row>
    <row r="104" spans="1:31" x14ac:dyDescent="0.25">
      <c r="A104" s="8">
        <f t="shared" si="36"/>
        <v>82</v>
      </c>
      <c r="B104" s="8" t="s">
        <v>23</v>
      </c>
      <c r="C104" s="9">
        <v>48153</v>
      </c>
      <c r="D104" s="8">
        <v>1</v>
      </c>
      <c r="E104" s="28">
        <f t="shared" si="37"/>
        <v>11.58</v>
      </c>
      <c r="F104" s="8">
        <v>5.5</v>
      </c>
      <c r="G104" s="28">
        <f t="shared" si="32"/>
        <v>17.079999999999998</v>
      </c>
      <c r="I104" s="8">
        <f t="shared" si="41"/>
        <v>82</v>
      </c>
      <c r="J104" s="8" t="s">
        <v>23</v>
      </c>
      <c r="K104" s="9">
        <v>48183</v>
      </c>
      <c r="L104" s="8">
        <v>1</v>
      </c>
      <c r="M104" s="28">
        <f t="shared" si="38"/>
        <v>11.58</v>
      </c>
      <c r="N104" s="8">
        <v>5.5</v>
      </c>
      <c r="O104" s="28">
        <f t="shared" si="33"/>
        <v>17.079999999999998</v>
      </c>
      <c r="Q104" s="8">
        <f t="shared" si="42"/>
        <v>82</v>
      </c>
      <c r="R104" s="8" t="s">
        <v>23</v>
      </c>
      <c r="S104" s="9">
        <v>47849</v>
      </c>
      <c r="T104" s="8">
        <v>1</v>
      </c>
      <c r="U104" s="28">
        <f t="shared" si="39"/>
        <v>28.431000000000001</v>
      </c>
      <c r="V104" s="11">
        <v>0</v>
      </c>
      <c r="W104" s="28">
        <f t="shared" si="34"/>
        <v>28.431000000000001</v>
      </c>
      <c r="Y104" s="8">
        <f t="shared" si="43"/>
        <v>82</v>
      </c>
      <c r="Z104" s="8" t="s">
        <v>23</v>
      </c>
      <c r="AA104" s="9">
        <v>47849</v>
      </c>
      <c r="AB104" s="8">
        <v>1</v>
      </c>
      <c r="AC104" s="28">
        <f t="shared" si="40"/>
        <v>28.6</v>
      </c>
      <c r="AD104" s="11">
        <v>0</v>
      </c>
      <c r="AE104" s="28">
        <f t="shared" si="35"/>
        <v>28.6</v>
      </c>
    </row>
    <row r="105" spans="1:31" x14ac:dyDescent="0.25">
      <c r="A105" s="8">
        <f t="shared" si="36"/>
        <v>83</v>
      </c>
      <c r="B105" s="8" t="s">
        <v>23</v>
      </c>
      <c r="C105" s="9">
        <v>48183</v>
      </c>
      <c r="D105" s="8">
        <v>1</v>
      </c>
      <c r="E105" s="28">
        <f t="shared" si="37"/>
        <v>11.58</v>
      </c>
      <c r="F105" s="8">
        <v>5.5</v>
      </c>
      <c r="G105" s="28">
        <f t="shared" si="32"/>
        <v>17.079999999999998</v>
      </c>
      <c r="I105" s="8">
        <f t="shared" si="41"/>
        <v>83</v>
      </c>
      <c r="J105" s="8" t="s">
        <v>23</v>
      </c>
      <c r="K105" s="9">
        <v>47849</v>
      </c>
      <c r="L105" s="8">
        <v>1</v>
      </c>
      <c r="M105" s="28">
        <f t="shared" si="38"/>
        <v>11.58</v>
      </c>
      <c r="N105" s="8">
        <v>5.5</v>
      </c>
      <c r="O105" s="28">
        <f t="shared" si="33"/>
        <v>17.079999999999998</v>
      </c>
      <c r="Q105" s="8">
        <f t="shared" si="42"/>
        <v>83</v>
      </c>
      <c r="R105" s="8" t="s">
        <v>23</v>
      </c>
      <c r="S105" s="9">
        <v>47880</v>
      </c>
      <c r="T105" s="8">
        <v>1</v>
      </c>
      <c r="U105" s="28">
        <f t="shared" si="39"/>
        <v>28.431000000000001</v>
      </c>
      <c r="V105" s="11">
        <v>0</v>
      </c>
      <c r="W105" s="28">
        <f t="shared" si="34"/>
        <v>28.431000000000001</v>
      </c>
      <c r="Y105" s="8">
        <f t="shared" si="43"/>
        <v>83</v>
      </c>
      <c r="Z105" s="8" t="s">
        <v>23</v>
      </c>
      <c r="AA105" s="9">
        <v>47880</v>
      </c>
      <c r="AB105" s="8">
        <v>1</v>
      </c>
      <c r="AC105" s="28">
        <f t="shared" si="40"/>
        <v>28.6</v>
      </c>
      <c r="AD105" s="11">
        <v>0</v>
      </c>
      <c r="AE105" s="28">
        <f t="shared" si="35"/>
        <v>28.6</v>
      </c>
    </row>
    <row r="106" spans="1:31" x14ac:dyDescent="0.25">
      <c r="A106" s="8">
        <v>84</v>
      </c>
      <c r="B106" s="8" t="s">
        <v>23</v>
      </c>
      <c r="C106" s="9">
        <v>48214</v>
      </c>
      <c r="D106" s="8">
        <v>1</v>
      </c>
      <c r="E106" s="28">
        <f t="shared" si="37"/>
        <v>11.58</v>
      </c>
      <c r="F106" s="8">
        <v>5.5</v>
      </c>
      <c r="G106" s="28">
        <f t="shared" si="32"/>
        <v>17.079999999999998</v>
      </c>
      <c r="I106" s="8">
        <f t="shared" si="41"/>
        <v>84</v>
      </c>
      <c r="J106" s="8" t="s">
        <v>23</v>
      </c>
      <c r="K106" s="9">
        <v>47880</v>
      </c>
      <c r="L106" s="8">
        <v>1</v>
      </c>
      <c r="M106" s="28">
        <f t="shared" si="38"/>
        <v>11.58</v>
      </c>
      <c r="N106" s="8">
        <v>5.5</v>
      </c>
      <c r="O106" s="28">
        <f t="shared" si="33"/>
        <v>17.079999999999998</v>
      </c>
      <c r="Q106" s="8">
        <f t="shared" si="42"/>
        <v>84</v>
      </c>
      <c r="R106" s="8" t="s">
        <v>23</v>
      </c>
      <c r="S106" s="9">
        <v>47908</v>
      </c>
      <c r="T106" s="8">
        <v>1</v>
      </c>
      <c r="U106" s="28">
        <f t="shared" si="39"/>
        <v>28.431000000000001</v>
      </c>
      <c r="V106" s="11">
        <v>0</v>
      </c>
      <c r="W106" s="28">
        <f t="shared" si="34"/>
        <v>28.431000000000001</v>
      </c>
      <c r="Y106" s="8">
        <f t="shared" si="43"/>
        <v>84</v>
      </c>
      <c r="Z106" s="8" t="s">
        <v>23</v>
      </c>
      <c r="AA106" s="9">
        <v>47908</v>
      </c>
      <c r="AB106" s="8">
        <v>1</v>
      </c>
      <c r="AC106" s="28">
        <f t="shared" si="40"/>
        <v>28.6</v>
      </c>
      <c r="AD106" s="11">
        <v>0</v>
      </c>
      <c r="AE106" s="28">
        <f t="shared" si="35"/>
        <v>28.6</v>
      </c>
    </row>
    <row r="107" spans="1:31" x14ac:dyDescent="0.25">
      <c r="A107" s="8"/>
      <c r="B107" s="8"/>
      <c r="C107" s="8"/>
      <c r="D107" s="8"/>
      <c r="E107" s="28">
        <f>SUM(E23:E106)</f>
        <v>972.72000000000139</v>
      </c>
      <c r="F107" s="28">
        <f>SUM(F23:F106)</f>
        <v>462</v>
      </c>
      <c r="G107" s="28">
        <f>SUM(G23:G106)</f>
        <v>1434.7199999999991</v>
      </c>
      <c r="I107" s="8"/>
      <c r="J107" s="8"/>
      <c r="K107" s="9"/>
      <c r="L107" s="8"/>
      <c r="M107" s="28">
        <f>SUM(M23:M106)</f>
        <v>972.72000000000139</v>
      </c>
      <c r="N107" s="11">
        <f>SUM(N23:N106)</f>
        <v>462</v>
      </c>
      <c r="O107" s="28">
        <f>SUM(O23:O106)</f>
        <v>1434.7199999999991</v>
      </c>
      <c r="Q107" s="8"/>
      <c r="R107" s="8"/>
      <c r="S107" s="9"/>
      <c r="T107" s="8"/>
      <c r="U107" s="28">
        <f>SUM(U23:U106)</f>
        <v>2388.2040000000025</v>
      </c>
      <c r="V107" s="11">
        <f>SUM(V23:V106)</f>
        <v>0</v>
      </c>
      <c r="W107" s="28">
        <f>SUM(W23:W106)</f>
        <v>2388.2040000000025</v>
      </c>
      <c r="Y107" s="8"/>
      <c r="Z107" s="8"/>
      <c r="AA107" s="9"/>
      <c r="AB107" s="8"/>
      <c r="AC107" s="28">
        <f>SUM(AC23:AC106)</f>
        <v>2402.3999999999965</v>
      </c>
      <c r="AD107" s="11">
        <f>SUM(AD23:AD106)</f>
        <v>0</v>
      </c>
      <c r="AE107" s="28">
        <f>SUM(AE23:AE106)</f>
        <v>2402.3999999999965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O23"/>
  <sheetViews>
    <sheetView workbookViewId="0">
      <selection activeCell="C6" sqref="C6"/>
    </sheetView>
  </sheetViews>
  <sheetFormatPr defaultRowHeight="15" x14ac:dyDescent="0.25"/>
  <cols>
    <col min="2" max="2" width="4.42578125" customWidth="1"/>
    <col min="3" max="3" width="19.5703125" bestFit="1" customWidth="1"/>
    <col min="4" max="4" width="33.28515625" bestFit="1" customWidth="1"/>
    <col min="5" max="5" width="23" bestFit="1" customWidth="1"/>
    <col min="6" max="6" width="13.42578125" bestFit="1" customWidth="1"/>
    <col min="7" max="7" width="17.7109375" bestFit="1" customWidth="1"/>
    <col min="12" max="12" width="10.85546875" bestFit="1" customWidth="1"/>
    <col min="13" max="13" width="13.28515625" bestFit="1" customWidth="1"/>
    <col min="15" max="15" width="12.5703125" bestFit="1" customWidth="1"/>
  </cols>
  <sheetData>
    <row r="3" spans="2:15" ht="15.75" thickBot="1" x14ac:dyDescent="0.3"/>
    <row r="4" spans="2:15" ht="15.75" thickBot="1" x14ac:dyDescent="0.3">
      <c r="B4" s="160" t="s">
        <v>56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2"/>
    </row>
    <row r="5" spans="2:15" ht="90.75" thickBot="1" x14ac:dyDescent="0.3">
      <c r="B5" s="29" t="s">
        <v>57</v>
      </c>
      <c r="C5" s="30" t="s">
        <v>58</v>
      </c>
      <c r="D5" s="30" t="s">
        <v>59</v>
      </c>
      <c r="E5" s="30" t="s">
        <v>60</v>
      </c>
      <c r="F5" s="31" t="s">
        <v>61</v>
      </c>
      <c r="G5" s="30" t="s">
        <v>62</v>
      </c>
      <c r="H5" s="32" t="s">
        <v>63</v>
      </c>
      <c r="I5" s="32" t="s">
        <v>64</v>
      </c>
      <c r="J5" s="31" t="s">
        <v>65</v>
      </c>
      <c r="K5" s="31" t="s">
        <v>66</v>
      </c>
      <c r="L5" s="31" t="s">
        <v>67</v>
      </c>
      <c r="M5" s="31" t="s">
        <v>68</v>
      </c>
      <c r="N5" s="31" t="s">
        <v>69</v>
      </c>
      <c r="O5" s="31" t="s">
        <v>70</v>
      </c>
    </row>
    <row r="6" spans="2:15" ht="15.75" thickBot="1" x14ac:dyDescent="0.3">
      <c r="B6" s="33">
        <v>1</v>
      </c>
      <c r="C6" s="34" t="s">
        <v>71</v>
      </c>
      <c r="D6" s="34" t="s">
        <v>72</v>
      </c>
      <c r="E6" s="34" t="s">
        <v>73</v>
      </c>
      <c r="F6" s="34" t="s">
        <v>74</v>
      </c>
      <c r="G6" s="34" t="s">
        <v>75</v>
      </c>
      <c r="H6" s="34" t="s">
        <v>76</v>
      </c>
      <c r="I6" s="34">
        <v>3</v>
      </c>
      <c r="J6" s="34">
        <v>15.74</v>
      </c>
      <c r="K6" s="34">
        <v>1.05</v>
      </c>
      <c r="L6" s="34">
        <f>K6+J6</f>
        <v>16.79</v>
      </c>
      <c r="M6" s="34">
        <f>L6*I6</f>
        <v>50.37</v>
      </c>
      <c r="N6" s="34">
        <v>8</v>
      </c>
      <c r="O6" s="34">
        <v>2</v>
      </c>
    </row>
    <row r="7" spans="2:15" ht="15.75" thickBot="1" x14ac:dyDescent="0.3">
      <c r="B7" s="33">
        <v>2</v>
      </c>
      <c r="C7" s="34" t="s">
        <v>77</v>
      </c>
      <c r="D7" s="34" t="s">
        <v>72</v>
      </c>
      <c r="E7" s="34" t="s">
        <v>73</v>
      </c>
      <c r="F7" s="34" t="s">
        <v>74</v>
      </c>
      <c r="G7" s="34" t="s">
        <v>75</v>
      </c>
      <c r="H7" s="34" t="s">
        <v>76</v>
      </c>
      <c r="I7" s="34">
        <v>3</v>
      </c>
      <c r="J7" s="34">
        <v>15.74</v>
      </c>
      <c r="K7" s="34">
        <v>1.05</v>
      </c>
      <c r="L7" s="34">
        <f>K7+J7</f>
        <v>16.79</v>
      </c>
      <c r="M7" s="34">
        <f>L7*I7</f>
        <v>50.37</v>
      </c>
      <c r="N7" s="34">
        <v>10</v>
      </c>
      <c r="O7" s="34">
        <v>2</v>
      </c>
    </row>
    <row r="8" spans="2:15" ht="15.75" thickBot="1" x14ac:dyDescent="0.3">
      <c r="B8" s="33">
        <v>3</v>
      </c>
      <c r="C8" s="34" t="s">
        <v>78</v>
      </c>
      <c r="D8" s="34" t="s">
        <v>79</v>
      </c>
      <c r="E8" s="34" t="s">
        <v>80</v>
      </c>
      <c r="F8" s="34" t="s">
        <v>81</v>
      </c>
      <c r="G8" s="34" t="s">
        <v>82</v>
      </c>
      <c r="H8" s="34" t="s">
        <v>76</v>
      </c>
      <c r="I8" s="34">
        <v>3</v>
      </c>
      <c r="J8" s="34">
        <v>8.52</v>
      </c>
      <c r="K8" s="34">
        <v>1.05</v>
      </c>
      <c r="L8" s="34">
        <f t="shared" ref="L8:L11" si="0">K8+J8</f>
        <v>9.57</v>
      </c>
      <c r="M8" s="34">
        <f t="shared" ref="M8:M11" si="1">L8*I8</f>
        <v>28.71</v>
      </c>
      <c r="N8" s="34">
        <v>0</v>
      </c>
      <c r="O8" s="34">
        <v>0</v>
      </c>
    </row>
    <row r="9" spans="2:15" ht="15.75" thickBot="1" x14ac:dyDescent="0.3">
      <c r="B9" s="33">
        <v>4</v>
      </c>
      <c r="C9" s="34" t="s">
        <v>83</v>
      </c>
      <c r="D9" s="34" t="s">
        <v>84</v>
      </c>
      <c r="E9" s="34" t="s">
        <v>85</v>
      </c>
      <c r="F9" s="34" t="s">
        <v>86</v>
      </c>
      <c r="G9" s="34" t="s">
        <v>87</v>
      </c>
      <c r="H9" s="34" t="s">
        <v>76</v>
      </c>
      <c r="I9" s="34">
        <v>2</v>
      </c>
      <c r="J9" s="34">
        <v>3.9</v>
      </c>
      <c r="K9" s="34">
        <v>0.56999999999999995</v>
      </c>
      <c r="L9" s="34">
        <f t="shared" si="0"/>
        <v>4.47</v>
      </c>
      <c r="M9" s="34">
        <f t="shared" si="1"/>
        <v>8.94</v>
      </c>
      <c r="N9" s="34">
        <v>0</v>
      </c>
      <c r="O9" s="34">
        <v>0</v>
      </c>
    </row>
    <row r="10" spans="2:15" ht="15.75" thickBot="1" x14ac:dyDescent="0.3">
      <c r="B10" s="33">
        <v>5</v>
      </c>
      <c r="C10" s="34" t="s">
        <v>88</v>
      </c>
      <c r="D10" s="34" t="s">
        <v>79</v>
      </c>
      <c r="E10" s="34" t="s">
        <v>80</v>
      </c>
      <c r="F10" s="34" t="s">
        <v>81</v>
      </c>
      <c r="G10" s="34" t="s">
        <v>82</v>
      </c>
      <c r="H10" s="34" t="s">
        <v>76</v>
      </c>
      <c r="I10" s="34">
        <v>3</v>
      </c>
      <c r="J10" s="34">
        <v>8.52</v>
      </c>
      <c r="K10" s="34">
        <v>1.05</v>
      </c>
      <c r="L10" s="34">
        <f t="shared" si="0"/>
        <v>9.57</v>
      </c>
      <c r="M10" s="34">
        <f t="shared" si="1"/>
        <v>28.71</v>
      </c>
      <c r="N10" s="34">
        <v>0</v>
      </c>
      <c r="O10" s="34">
        <v>0</v>
      </c>
    </row>
    <row r="11" spans="2:15" ht="15.75" thickBot="1" x14ac:dyDescent="0.3">
      <c r="B11" s="33">
        <v>6</v>
      </c>
      <c r="C11" s="34" t="s">
        <v>89</v>
      </c>
      <c r="D11" s="34" t="s">
        <v>90</v>
      </c>
      <c r="E11" s="34" t="s">
        <v>91</v>
      </c>
      <c r="F11" s="34" t="s">
        <v>92</v>
      </c>
      <c r="G11" s="34" t="s">
        <v>93</v>
      </c>
      <c r="H11" s="34" t="s">
        <v>76</v>
      </c>
      <c r="I11" s="34">
        <v>2</v>
      </c>
      <c r="J11" s="34">
        <v>1.68</v>
      </c>
      <c r="K11" s="34">
        <v>0.27</v>
      </c>
      <c r="L11" s="34">
        <f t="shared" si="0"/>
        <v>1.95</v>
      </c>
      <c r="M11" s="34">
        <f t="shared" si="1"/>
        <v>3.9</v>
      </c>
      <c r="N11" s="34">
        <v>0</v>
      </c>
      <c r="O11" s="34">
        <v>0</v>
      </c>
    </row>
    <row r="12" spans="2:15" ht="15.75" thickBot="1" x14ac:dyDescent="0.3">
      <c r="H12" s="163" t="s">
        <v>94</v>
      </c>
      <c r="I12" s="164"/>
      <c r="J12" s="164"/>
      <c r="K12" s="165"/>
      <c r="L12" s="35"/>
      <c r="M12" s="36">
        <f>SUM(M6:M11)</f>
        <v>171</v>
      </c>
    </row>
    <row r="14" spans="2:15" x14ac:dyDescent="0.25">
      <c r="D14" s="37" t="s">
        <v>95</v>
      </c>
      <c r="E14" s="37" t="s">
        <v>96</v>
      </c>
      <c r="M14">
        <f>M12*24</f>
        <v>4104</v>
      </c>
    </row>
    <row r="15" spans="2:15" ht="45" x14ac:dyDescent="0.25">
      <c r="J15" s="38" t="s">
        <v>97</v>
      </c>
      <c r="K15" s="38" t="s">
        <v>98</v>
      </c>
      <c r="L15" s="38" t="s">
        <v>99</v>
      </c>
      <c r="M15" s="39" t="s">
        <v>100</v>
      </c>
      <c r="N15" s="38" t="s">
        <v>101</v>
      </c>
      <c r="O15" s="38" t="s">
        <v>102</v>
      </c>
    </row>
    <row r="16" spans="2:15" x14ac:dyDescent="0.25">
      <c r="D16" t="s">
        <v>103</v>
      </c>
      <c r="E16">
        <v>16.55</v>
      </c>
      <c r="G16" t="s">
        <v>104</v>
      </c>
      <c r="H16" t="s">
        <v>105</v>
      </c>
      <c r="I16" t="s">
        <v>106</v>
      </c>
      <c r="J16">
        <v>171</v>
      </c>
      <c r="K16">
        <v>24</v>
      </c>
      <c r="L16" s="13">
        <v>16.55</v>
      </c>
      <c r="M16" s="13">
        <f>J16*K16*L16</f>
        <v>67921.2</v>
      </c>
      <c r="N16">
        <v>30</v>
      </c>
      <c r="O16" s="25">
        <f>M16*N16</f>
        <v>2037636</v>
      </c>
    </row>
    <row r="17" spans="3:15" x14ac:dyDescent="0.25">
      <c r="G17" t="s">
        <v>104</v>
      </c>
      <c r="H17" t="s">
        <v>107</v>
      </c>
      <c r="L17" s="13"/>
      <c r="M17" s="13">
        <f t="shared" ref="M17:M18" si="2">J17*K17*L17</f>
        <v>0</v>
      </c>
    </row>
    <row r="18" spans="3:15" x14ac:dyDescent="0.25">
      <c r="G18" t="s">
        <v>108</v>
      </c>
      <c r="I18" t="s">
        <v>106</v>
      </c>
      <c r="J18">
        <v>4</v>
      </c>
      <c r="K18">
        <v>24</v>
      </c>
      <c r="L18" s="13">
        <v>16.55</v>
      </c>
      <c r="M18" s="13">
        <f t="shared" si="2"/>
        <v>1588.8000000000002</v>
      </c>
      <c r="N18">
        <v>30</v>
      </c>
      <c r="O18" s="25">
        <f>M18*N18</f>
        <v>47664.000000000007</v>
      </c>
    </row>
    <row r="19" spans="3:15" x14ac:dyDescent="0.25">
      <c r="J19">
        <f>J16+J18</f>
        <v>175</v>
      </c>
      <c r="K19">
        <f>J19*24</f>
        <v>4200</v>
      </c>
      <c r="M19" s="13">
        <f>M16+M17+M18</f>
        <v>69510</v>
      </c>
      <c r="O19" s="13">
        <f>O16+O17+O18</f>
        <v>2085300</v>
      </c>
    </row>
    <row r="20" spans="3:15" ht="36" x14ac:dyDescent="0.25">
      <c r="C20" s="40" t="s">
        <v>109</v>
      </c>
    </row>
    <row r="21" spans="3:15" x14ac:dyDescent="0.25">
      <c r="C21" s="41" t="s">
        <v>110</v>
      </c>
    </row>
    <row r="22" spans="3:15" ht="22.5" x14ac:dyDescent="0.25">
      <c r="C22" s="41" t="s">
        <v>111</v>
      </c>
    </row>
    <row r="23" spans="3:15" ht="22.5" x14ac:dyDescent="0.25">
      <c r="C23" s="41" t="s">
        <v>112</v>
      </c>
    </row>
  </sheetData>
  <mergeCells count="2">
    <mergeCell ref="B4:O4"/>
    <mergeCell ref="H12:K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O26"/>
  <sheetViews>
    <sheetView topLeftCell="A8" workbookViewId="0">
      <selection activeCell="O15" sqref="O15"/>
    </sheetView>
  </sheetViews>
  <sheetFormatPr defaultRowHeight="15" x14ac:dyDescent="0.25"/>
  <cols>
    <col min="2" max="2" width="25.5703125" bestFit="1" customWidth="1"/>
    <col min="6" max="6" width="9.85546875" bestFit="1" customWidth="1"/>
    <col min="7" max="7" width="11.28515625" customWidth="1"/>
  </cols>
  <sheetData>
    <row r="2" spans="2:15" x14ac:dyDescent="0.25">
      <c r="B2" t="s">
        <v>113</v>
      </c>
      <c r="F2" t="s">
        <v>1</v>
      </c>
    </row>
    <row r="3" spans="2:15" x14ac:dyDescent="0.25">
      <c r="F3" t="s">
        <v>2</v>
      </c>
    </row>
    <row r="4" spans="2:15" x14ac:dyDescent="0.25">
      <c r="F4" t="s">
        <v>239</v>
      </c>
      <c r="G4" t="s">
        <v>240</v>
      </c>
      <c r="H4" t="s">
        <v>241</v>
      </c>
      <c r="I4" t="s">
        <v>242</v>
      </c>
      <c r="J4" t="s">
        <v>20</v>
      </c>
      <c r="K4" t="s">
        <v>21</v>
      </c>
      <c r="L4" t="s">
        <v>243</v>
      </c>
      <c r="M4" t="s">
        <v>23</v>
      </c>
      <c r="N4" t="s">
        <v>24</v>
      </c>
      <c r="O4" t="s">
        <v>25</v>
      </c>
    </row>
    <row r="6" spans="2:15" x14ac:dyDescent="0.25">
      <c r="B6" t="s">
        <v>114</v>
      </c>
      <c r="F6" s="13">
        <f>PUNEPL!K27</f>
        <v>68.71875811999999</v>
      </c>
      <c r="G6" s="13">
        <f>PUNEPL!L27</f>
        <v>840.1182139</v>
      </c>
      <c r="H6" s="13">
        <f>PUNEPL!M27</f>
        <v>876.48777199500023</v>
      </c>
      <c r="I6" s="13">
        <f>PUNEPL!N27</f>
        <v>900.51802049475009</v>
      </c>
      <c r="J6" s="13">
        <f>PUNEPL!O27</f>
        <v>934.02939891948768</v>
      </c>
      <c r="K6" s="13">
        <f>PUNEPL!P27</f>
        <v>969.21634626546188</v>
      </c>
      <c r="L6" s="13">
        <f>PUNEPL!Q27</f>
        <v>1006.162640978735</v>
      </c>
      <c r="M6" s="13">
        <f>PUNEPL!R27</f>
        <v>1027.0657394276718</v>
      </c>
      <c r="N6" s="13">
        <f>PUNEPL!S27</f>
        <v>871.00340834905546</v>
      </c>
      <c r="O6" s="13">
        <f>PUNEPL!T27</f>
        <v>913.77336276650817</v>
      </c>
    </row>
    <row r="7" spans="2:15" x14ac:dyDescent="0.25">
      <c r="B7" t="s">
        <v>115</v>
      </c>
      <c r="F7" s="13">
        <f>PUNEPL!K15+PUNEPL!K17+PUNEPL!K22</f>
        <v>2.3176839999999999</v>
      </c>
      <c r="G7" s="13">
        <f>PUNEPL!L15+PUNEPL!L17+PUNEPL!L22</f>
        <v>28.536154999999997</v>
      </c>
      <c r="H7" s="13">
        <f>PUNEPL!L15+PUNEPL!L17+PUNEPL!L22</f>
        <v>28.536154999999997</v>
      </c>
      <c r="I7" s="13">
        <f>PUNEPL!M15+PUNEPL!M17+PUNEPL!M22</f>
        <v>30.331962750000002</v>
      </c>
      <c r="J7" s="13">
        <f>PUNEPL!O15+PUNEPL!O17+PUNEPL!O22</f>
        <v>32.895251431875003</v>
      </c>
      <c r="K7" s="13">
        <f>PUNEPL!P15+PUNEPL!P17+PUNEPL!P22</f>
        <v>34.540014003468755</v>
      </c>
      <c r="L7" s="13">
        <f>PUNEPL!Q15+PUNEPL!Q17+PUNEPL!Q22</f>
        <v>36.267014703642189</v>
      </c>
      <c r="M7" s="13">
        <f>PUNEPL!R15+PUNEPL!R17+PUNEPL!R22</f>
        <v>38.080365438824302</v>
      </c>
      <c r="N7" s="13">
        <f>PUNEPL!S15+PUNEPL!S17+PUNEPL!S22</f>
        <v>39.98438371076552</v>
      </c>
      <c r="O7" s="13">
        <f>PUNEPL!T15+PUNEPL!T17+PUNEPL!T22</f>
        <v>41.983602896303793</v>
      </c>
    </row>
    <row r="8" spans="2:15" x14ac:dyDescent="0.25">
      <c r="B8" t="s">
        <v>116</v>
      </c>
      <c r="F8" s="14">
        <f t="shared" ref="F8:K8" si="0">F6-F7</f>
        <v>66.40107411999999</v>
      </c>
      <c r="G8" s="14">
        <f t="shared" si="0"/>
        <v>811.58205889999999</v>
      </c>
      <c r="H8" s="14">
        <f t="shared" si="0"/>
        <v>847.95161699500022</v>
      </c>
      <c r="I8" s="14">
        <f t="shared" si="0"/>
        <v>870.18605774475009</v>
      </c>
      <c r="J8" s="14">
        <f t="shared" si="0"/>
        <v>901.13414748761272</v>
      </c>
      <c r="K8" s="14">
        <f t="shared" si="0"/>
        <v>934.67633226199314</v>
      </c>
      <c r="L8" s="14">
        <f t="shared" ref="L8:O8" si="1">L6-L7</f>
        <v>969.89562627509281</v>
      </c>
      <c r="M8" s="14">
        <f t="shared" si="1"/>
        <v>988.98537398884753</v>
      </c>
      <c r="N8" s="14">
        <f t="shared" si="1"/>
        <v>831.01902463828992</v>
      </c>
      <c r="O8" s="14">
        <f t="shared" si="1"/>
        <v>871.78975987020442</v>
      </c>
    </row>
    <row r="10" spans="2:15" x14ac:dyDescent="0.25">
      <c r="B10" t="s">
        <v>117</v>
      </c>
      <c r="F10" s="13">
        <f>F8</f>
        <v>66.40107411999999</v>
      </c>
      <c r="G10" s="13">
        <f>G8*1/12</f>
        <v>67.631838241666671</v>
      </c>
      <c r="H10" s="13">
        <f>H8*1/12</f>
        <v>70.662634749583347</v>
      </c>
      <c r="I10" s="13">
        <f>I8*1/12</f>
        <v>72.515504812062503</v>
      </c>
      <c r="J10" s="13">
        <f>J8*1/12</f>
        <v>75.094512290634398</v>
      </c>
      <c r="K10" s="13">
        <f>K8*1/12</f>
        <v>77.8896943551661</v>
      </c>
      <c r="L10" s="13">
        <f t="shared" ref="L10:O10" si="2">L8*1/12</f>
        <v>80.824635522924396</v>
      </c>
      <c r="M10" s="13">
        <f t="shared" si="2"/>
        <v>82.415447832403956</v>
      </c>
      <c r="N10" s="13">
        <f t="shared" si="2"/>
        <v>69.251585386524155</v>
      </c>
      <c r="O10" s="13">
        <f t="shared" si="2"/>
        <v>72.649146655850373</v>
      </c>
    </row>
    <row r="12" spans="2:15" x14ac:dyDescent="0.25">
      <c r="B12" t="s">
        <v>118</v>
      </c>
      <c r="C12" s="4">
        <v>0.25</v>
      </c>
      <c r="F12" s="13">
        <f t="shared" ref="F12:K12" si="3">F10*0.25</f>
        <v>16.600268529999997</v>
      </c>
      <c r="G12" s="13">
        <f t="shared" si="3"/>
        <v>16.907959560416668</v>
      </c>
      <c r="H12" s="13">
        <f t="shared" si="3"/>
        <v>17.665658687395837</v>
      </c>
      <c r="I12" s="13">
        <f t="shared" si="3"/>
        <v>18.128876203015626</v>
      </c>
      <c r="J12" s="13">
        <f t="shared" si="3"/>
        <v>18.7736280726586</v>
      </c>
      <c r="K12" s="13">
        <f t="shared" si="3"/>
        <v>19.472423588791525</v>
      </c>
      <c r="L12" s="13">
        <f t="shared" ref="L12:O12" si="4">L10*0.25</f>
        <v>20.206158880731099</v>
      </c>
      <c r="M12" s="13">
        <f t="shared" si="4"/>
        <v>20.603861958100989</v>
      </c>
      <c r="N12" s="13">
        <f t="shared" si="4"/>
        <v>17.312896346631039</v>
      </c>
      <c r="O12" s="13">
        <f t="shared" si="4"/>
        <v>18.162286663962593</v>
      </c>
    </row>
    <row r="13" spans="2:15" x14ac:dyDescent="0.25">
      <c r="B13" t="s">
        <v>119</v>
      </c>
      <c r="C13" s="4">
        <v>0.75</v>
      </c>
      <c r="F13" s="25">
        <f t="shared" ref="F13:K13" si="5">F10-F12</f>
        <v>49.800805589999996</v>
      </c>
      <c r="G13" s="25">
        <f t="shared" si="5"/>
        <v>50.72387868125</v>
      </c>
      <c r="H13" s="25">
        <f t="shared" si="5"/>
        <v>52.996976062187514</v>
      </c>
      <c r="I13" s="25">
        <f t="shared" si="5"/>
        <v>54.38662860904688</v>
      </c>
      <c r="J13" s="25">
        <f t="shared" si="5"/>
        <v>56.320884217975802</v>
      </c>
      <c r="K13" s="25">
        <f t="shared" si="5"/>
        <v>58.417270766374571</v>
      </c>
      <c r="L13" s="25">
        <f t="shared" ref="L13:O13" si="6">L10-L12</f>
        <v>60.618476642193301</v>
      </c>
      <c r="M13" s="25">
        <f t="shared" si="6"/>
        <v>61.811585874302963</v>
      </c>
      <c r="N13" s="25">
        <f t="shared" si="6"/>
        <v>51.93868903989312</v>
      </c>
      <c r="O13" s="25">
        <f t="shared" si="6"/>
        <v>54.486859991887783</v>
      </c>
    </row>
    <row r="14" spans="2:15" x14ac:dyDescent="0.25">
      <c r="B14" t="s">
        <v>259</v>
      </c>
      <c r="F14" s="13">
        <v>50</v>
      </c>
      <c r="G14" s="13">
        <v>50</v>
      </c>
      <c r="H14" s="13">
        <v>50</v>
      </c>
      <c r="I14" s="13">
        <v>50</v>
      </c>
      <c r="J14" s="13">
        <v>50</v>
      </c>
      <c r="K14" s="13">
        <v>50</v>
      </c>
      <c r="L14" s="13">
        <v>50</v>
      </c>
      <c r="M14" s="13">
        <v>0</v>
      </c>
      <c r="N14" s="13">
        <v>0</v>
      </c>
      <c r="O14" s="13">
        <v>0</v>
      </c>
    </row>
    <row r="15" spans="2:15" x14ac:dyDescent="0.25">
      <c r="B15" t="s">
        <v>120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4">
        <v>0.1</v>
      </c>
      <c r="O15" s="4">
        <v>0.1</v>
      </c>
    </row>
    <row r="17" spans="2:15" x14ac:dyDescent="0.25">
      <c r="B17" t="s">
        <v>121</v>
      </c>
      <c r="F17" s="25">
        <f>MIN(F13,F14)*F15/12</f>
        <v>0.41500671324999999</v>
      </c>
      <c r="G17" s="25">
        <f t="shared" ref="G17:O17" si="7">MIN(G13,G14)*G15</f>
        <v>5</v>
      </c>
      <c r="H17" s="25">
        <f t="shared" si="7"/>
        <v>5</v>
      </c>
      <c r="I17" s="25">
        <f t="shared" si="7"/>
        <v>5</v>
      </c>
      <c r="J17" s="25">
        <f t="shared" si="7"/>
        <v>5</v>
      </c>
      <c r="K17" s="25">
        <f t="shared" si="7"/>
        <v>5</v>
      </c>
      <c r="L17" s="25">
        <f t="shared" si="7"/>
        <v>5</v>
      </c>
      <c r="M17" s="25">
        <f t="shared" si="7"/>
        <v>0</v>
      </c>
      <c r="N17" s="25">
        <f t="shared" si="7"/>
        <v>0</v>
      </c>
      <c r="O17" s="25">
        <f t="shared" si="7"/>
        <v>0</v>
      </c>
    </row>
    <row r="20" spans="2:15" x14ac:dyDescent="0.25">
      <c r="B20" t="s">
        <v>252</v>
      </c>
      <c r="F20" s="14">
        <f>F6</f>
        <v>68.71875811999999</v>
      </c>
      <c r="G20" s="13">
        <f>G6/12</f>
        <v>70.009851158333333</v>
      </c>
      <c r="H20" s="13">
        <f t="shared" ref="H20:O20" si="8">H6/12</f>
        <v>73.040647666250024</v>
      </c>
      <c r="I20" s="13">
        <f t="shared" si="8"/>
        <v>75.043168374562512</v>
      </c>
      <c r="J20" s="13">
        <f t="shared" si="8"/>
        <v>77.835783243290635</v>
      </c>
      <c r="K20" s="13">
        <f t="shared" si="8"/>
        <v>80.768028855455157</v>
      </c>
      <c r="L20" s="13">
        <f t="shared" si="8"/>
        <v>83.846886748227917</v>
      </c>
      <c r="M20" s="13">
        <f t="shared" si="8"/>
        <v>85.588811618972656</v>
      </c>
      <c r="N20" s="13">
        <f t="shared" si="8"/>
        <v>72.583617362421293</v>
      </c>
      <c r="O20" s="13">
        <f t="shared" si="8"/>
        <v>76.147780230542352</v>
      </c>
    </row>
    <row r="22" spans="2:15" x14ac:dyDescent="0.25">
      <c r="B22" t="s">
        <v>259</v>
      </c>
      <c r="C22" s="4">
        <v>0.75</v>
      </c>
      <c r="F22" s="14">
        <f>F14</f>
        <v>50</v>
      </c>
      <c r="G22" s="14">
        <f t="shared" ref="G22:O22" si="9">G14</f>
        <v>50</v>
      </c>
      <c r="H22" s="14">
        <f t="shared" si="9"/>
        <v>50</v>
      </c>
      <c r="I22" s="14">
        <f t="shared" si="9"/>
        <v>50</v>
      </c>
      <c r="J22" s="14">
        <f t="shared" si="9"/>
        <v>50</v>
      </c>
      <c r="K22" s="14">
        <f t="shared" si="9"/>
        <v>50</v>
      </c>
      <c r="L22" s="14">
        <f t="shared" si="9"/>
        <v>50</v>
      </c>
      <c r="M22" s="14">
        <f t="shared" si="9"/>
        <v>0</v>
      </c>
      <c r="N22" s="14">
        <f t="shared" si="9"/>
        <v>0</v>
      </c>
      <c r="O22" s="14">
        <f t="shared" si="9"/>
        <v>0</v>
      </c>
    </row>
    <row r="23" spans="2:15" x14ac:dyDescent="0.25">
      <c r="B23" t="s">
        <v>275</v>
      </c>
      <c r="C23" s="4">
        <v>0.25</v>
      </c>
      <c r="F23" s="13">
        <f>(F22/$C$22)*$C$23</f>
        <v>16.666666666666668</v>
      </c>
      <c r="G23" s="13">
        <f t="shared" ref="G23:O23" si="10">(G22/$C$22)*$C$23</f>
        <v>16.666666666666668</v>
      </c>
      <c r="H23" s="13">
        <f t="shared" si="10"/>
        <v>16.666666666666668</v>
      </c>
      <c r="I23" s="13">
        <f t="shared" si="10"/>
        <v>16.666666666666668</v>
      </c>
      <c r="J23" s="13">
        <f t="shared" si="10"/>
        <v>16.666666666666668</v>
      </c>
      <c r="K23" s="13">
        <f t="shared" si="10"/>
        <v>16.666666666666668</v>
      </c>
      <c r="L23" s="13">
        <f t="shared" si="10"/>
        <v>16.666666666666668</v>
      </c>
      <c r="M23" s="13">
        <f t="shared" si="10"/>
        <v>0</v>
      </c>
      <c r="N23" s="13">
        <f t="shared" si="10"/>
        <v>0</v>
      </c>
      <c r="O23" s="13">
        <f t="shared" si="10"/>
        <v>0</v>
      </c>
    </row>
    <row r="26" spans="2:15" x14ac:dyDescent="0.25">
      <c r="M26" s="14">
        <f>M20-M10</f>
        <v>3.1733637865687001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49"/>
  <sheetViews>
    <sheetView workbookViewId="0">
      <selection activeCell="J1" sqref="J1"/>
    </sheetView>
  </sheetViews>
  <sheetFormatPr defaultRowHeight="15" x14ac:dyDescent="0.25"/>
  <cols>
    <col min="2" max="2" width="3.7109375" customWidth="1"/>
    <col min="3" max="3" width="51.140625" bestFit="1" customWidth="1"/>
    <col min="5" max="5" width="14.7109375" hidden="1" customWidth="1"/>
    <col min="6" max="6" width="15.28515625" hidden="1" customWidth="1"/>
    <col min="7" max="7" width="14.42578125" hidden="1" customWidth="1"/>
    <col min="8" max="8" width="1.7109375" hidden="1" customWidth="1"/>
    <col min="9" max="9" width="12.140625" hidden="1" customWidth="1"/>
  </cols>
  <sheetData>
    <row r="1" spans="2:13" x14ac:dyDescent="0.25">
      <c r="J1" t="s">
        <v>173</v>
      </c>
      <c r="K1" t="s">
        <v>174</v>
      </c>
    </row>
    <row r="2" spans="2:13" x14ac:dyDescent="0.25">
      <c r="B2" s="48" t="s">
        <v>6</v>
      </c>
      <c r="C2" s="49" t="s">
        <v>175</v>
      </c>
      <c r="D2" s="50"/>
      <c r="E2" s="51" t="s">
        <v>176</v>
      </c>
      <c r="F2" s="50" t="s">
        <v>176</v>
      </c>
      <c r="J2" t="s">
        <v>177</v>
      </c>
      <c r="K2" t="s">
        <v>177</v>
      </c>
    </row>
    <row r="3" spans="2:13" x14ac:dyDescent="0.25">
      <c r="B3" s="5">
        <v>1</v>
      </c>
      <c r="C3" s="52" t="s">
        <v>178</v>
      </c>
      <c r="D3" s="53"/>
      <c r="E3" s="54">
        <v>20342394</v>
      </c>
      <c r="F3" s="55">
        <v>23393753.099999998</v>
      </c>
      <c r="G3" s="13">
        <f>F3/10^7</f>
        <v>2.3393753099999999</v>
      </c>
      <c r="J3" s="13">
        <v>1.2</v>
      </c>
      <c r="K3" s="13">
        <f>J3</f>
        <v>1.2</v>
      </c>
    </row>
    <row r="4" spans="2:13" x14ac:dyDescent="0.25">
      <c r="B4" s="5">
        <v>2</v>
      </c>
      <c r="C4" s="52" t="s">
        <v>179</v>
      </c>
      <c r="D4" s="53"/>
      <c r="E4" s="54">
        <v>3994130</v>
      </c>
      <c r="F4" s="55">
        <v>4593249.5</v>
      </c>
      <c r="G4" s="13">
        <f>F4/10^7</f>
        <v>0.45932495000000001</v>
      </c>
      <c r="J4" s="13">
        <v>0.45</v>
      </c>
      <c r="K4" s="13">
        <f>K3+J4</f>
        <v>1.65</v>
      </c>
    </row>
    <row r="5" spans="2:13" x14ac:dyDescent="0.25">
      <c r="B5" s="5">
        <v>3</v>
      </c>
      <c r="C5" s="52" t="s">
        <v>180</v>
      </c>
      <c r="D5" s="53"/>
      <c r="E5" s="54">
        <v>1423060</v>
      </c>
      <c r="F5" s="55">
        <v>1636518.9999999998</v>
      </c>
      <c r="G5" s="13">
        <f t="shared" ref="G5:G9" si="0">F5/10^7</f>
        <v>0.16365189999999999</v>
      </c>
      <c r="J5" s="13">
        <v>0.16</v>
      </c>
      <c r="K5" s="13">
        <f t="shared" ref="K5:K21" si="1">K4+J5</f>
        <v>1.8099999999999998</v>
      </c>
    </row>
    <row r="6" spans="2:13" x14ac:dyDescent="0.25">
      <c r="B6" s="5">
        <v>4</v>
      </c>
      <c r="C6" s="52" t="s">
        <v>181</v>
      </c>
      <c r="D6" s="53"/>
      <c r="E6" s="54">
        <v>3844805</v>
      </c>
      <c r="F6" s="55">
        <v>4421525.75</v>
      </c>
      <c r="G6" s="13">
        <f t="shared" si="0"/>
        <v>0.44215257499999999</v>
      </c>
      <c r="J6" s="13">
        <v>0.32</v>
      </c>
      <c r="K6" s="13">
        <f t="shared" si="1"/>
        <v>2.13</v>
      </c>
    </row>
    <row r="7" spans="2:13" x14ac:dyDescent="0.25">
      <c r="B7" s="5">
        <v>5</v>
      </c>
      <c r="C7" s="52" t="s">
        <v>182</v>
      </c>
      <c r="D7" s="53"/>
      <c r="E7" s="54">
        <v>18057559</v>
      </c>
      <c r="F7" s="55">
        <v>20766192.849999998</v>
      </c>
      <c r="G7" s="13">
        <f t="shared" si="0"/>
        <v>2.0766192849999996</v>
      </c>
      <c r="J7" s="13">
        <v>1.3</v>
      </c>
      <c r="K7" s="13">
        <f t="shared" si="1"/>
        <v>3.4299999999999997</v>
      </c>
    </row>
    <row r="8" spans="2:13" x14ac:dyDescent="0.25">
      <c r="B8" s="69">
        <v>6</v>
      </c>
      <c r="C8" s="70" t="s">
        <v>183</v>
      </c>
      <c r="D8" s="71"/>
      <c r="E8" s="72">
        <v>7118850</v>
      </c>
      <c r="F8" s="73">
        <v>8186677.4999999991</v>
      </c>
      <c r="G8" s="74">
        <v>1.25</v>
      </c>
      <c r="H8" s="75"/>
      <c r="I8" s="75"/>
      <c r="J8" s="74">
        <v>0.85</v>
      </c>
      <c r="K8" s="74">
        <f t="shared" si="1"/>
        <v>4.2799999999999994</v>
      </c>
      <c r="M8">
        <v>125</v>
      </c>
    </row>
    <row r="9" spans="2:13" x14ac:dyDescent="0.25">
      <c r="B9" s="5">
        <v>7</v>
      </c>
      <c r="C9" s="52" t="s">
        <v>184</v>
      </c>
      <c r="D9" s="53"/>
      <c r="E9" s="54">
        <v>12098210</v>
      </c>
      <c r="F9" s="55">
        <v>13912941.499999998</v>
      </c>
      <c r="G9" s="13">
        <f t="shared" si="0"/>
        <v>1.3912941499999998</v>
      </c>
      <c r="J9" s="13">
        <v>1.4</v>
      </c>
      <c r="K9" s="13">
        <f t="shared" si="1"/>
        <v>5.68</v>
      </c>
    </row>
    <row r="10" spans="2:13" x14ac:dyDescent="0.25">
      <c r="B10" s="5">
        <v>8</v>
      </c>
      <c r="C10" s="52" t="s">
        <v>185</v>
      </c>
      <c r="D10" s="53"/>
      <c r="E10" s="14">
        <v>4023440</v>
      </c>
      <c r="F10" s="56">
        <v>4023440</v>
      </c>
      <c r="G10" s="13">
        <f>F10/10^7</f>
        <v>0.40234399999999998</v>
      </c>
      <c r="J10" s="13">
        <v>0.3</v>
      </c>
      <c r="K10" s="13">
        <f t="shared" si="1"/>
        <v>5.9799999999999995</v>
      </c>
    </row>
    <row r="11" spans="2:13" x14ac:dyDescent="0.25">
      <c r="B11" s="5">
        <v>9</v>
      </c>
      <c r="C11" s="52" t="s">
        <v>186</v>
      </c>
      <c r="D11" s="53"/>
      <c r="E11" s="14"/>
      <c r="F11" s="56">
        <v>4000000</v>
      </c>
      <c r="G11" s="13"/>
      <c r="J11" s="13">
        <v>0.28000000000000003</v>
      </c>
      <c r="K11" s="13">
        <f t="shared" si="1"/>
        <v>6.26</v>
      </c>
    </row>
    <row r="12" spans="2:13" x14ac:dyDescent="0.25">
      <c r="B12" s="5">
        <v>10</v>
      </c>
      <c r="C12" s="52" t="s">
        <v>187</v>
      </c>
      <c r="D12" s="53"/>
      <c r="E12" s="14"/>
      <c r="F12" s="56">
        <v>2500000</v>
      </c>
      <c r="G12" s="13"/>
      <c r="J12" s="13">
        <v>0.2</v>
      </c>
      <c r="K12" s="13">
        <f t="shared" si="1"/>
        <v>6.46</v>
      </c>
    </row>
    <row r="13" spans="2:13" x14ac:dyDescent="0.25">
      <c r="B13" s="5">
        <v>11</v>
      </c>
      <c r="C13" s="52" t="s">
        <v>188</v>
      </c>
      <c r="D13" s="53"/>
      <c r="E13" s="14"/>
      <c r="F13" s="56">
        <v>2000000</v>
      </c>
      <c r="G13" s="13"/>
      <c r="J13" s="13">
        <v>0.18</v>
      </c>
      <c r="K13" s="13">
        <f t="shared" si="1"/>
        <v>6.64</v>
      </c>
    </row>
    <row r="14" spans="2:13" x14ac:dyDescent="0.25">
      <c r="B14" s="5">
        <v>12</v>
      </c>
      <c r="C14" s="52" t="s">
        <v>189</v>
      </c>
      <c r="D14" s="53"/>
      <c r="E14" s="14"/>
      <c r="F14" s="56">
        <v>500000</v>
      </c>
      <c r="G14" s="13"/>
      <c r="J14" s="13">
        <v>0.08</v>
      </c>
      <c r="K14" s="13">
        <f t="shared" si="1"/>
        <v>6.72</v>
      </c>
    </row>
    <row r="15" spans="2:13" x14ac:dyDescent="0.25">
      <c r="B15" s="5">
        <v>13</v>
      </c>
      <c r="C15" s="52" t="s">
        <v>190</v>
      </c>
      <c r="D15" s="53"/>
      <c r="E15" s="14"/>
      <c r="F15" s="56"/>
      <c r="G15" s="13"/>
      <c r="J15" s="13">
        <v>0.12</v>
      </c>
      <c r="K15" s="13">
        <f t="shared" si="1"/>
        <v>6.84</v>
      </c>
    </row>
    <row r="16" spans="2:13" x14ac:dyDescent="0.25">
      <c r="B16" s="5">
        <v>14</v>
      </c>
      <c r="C16" s="52" t="s">
        <v>191</v>
      </c>
      <c r="D16" s="53"/>
      <c r="E16" s="14"/>
      <c r="F16" s="56"/>
      <c r="G16" s="13"/>
      <c r="J16" s="13">
        <v>0.26</v>
      </c>
      <c r="K16" s="13">
        <f t="shared" si="1"/>
        <v>7.1</v>
      </c>
    </row>
    <row r="17" spans="2:12" x14ac:dyDescent="0.25">
      <c r="B17" s="5">
        <v>15</v>
      </c>
      <c r="C17" s="52" t="s">
        <v>192</v>
      </c>
      <c r="D17" s="53"/>
      <c r="E17" s="14"/>
      <c r="F17" s="56"/>
      <c r="G17" s="13"/>
      <c r="J17" s="13">
        <v>0.3</v>
      </c>
      <c r="K17" s="13">
        <f t="shared" si="1"/>
        <v>7.3999999999999995</v>
      </c>
    </row>
    <row r="18" spans="2:12" x14ac:dyDescent="0.25">
      <c r="B18" s="5">
        <v>16</v>
      </c>
      <c r="C18" s="52" t="s">
        <v>193</v>
      </c>
      <c r="D18" s="53"/>
      <c r="E18" s="14" t="e">
        <f>#REF!+E10</f>
        <v>#REF!</v>
      </c>
      <c r="F18" s="55"/>
      <c r="G18" s="55"/>
      <c r="J18" s="13">
        <v>0.08</v>
      </c>
      <c r="K18" s="13">
        <f t="shared" si="1"/>
        <v>7.4799999999999995</v>
      </c>
    </row>
    <row r="19" spans="2:12" x14ac:dyDescent="0.25">
      <c r="B19" s="5">
        <v>17</v>
      </c>
      <c r="C19" s="52" t="s">
        <v>194</v>
      </c>
      <c r="D19" s="53"/>
      <c r="E19" s="14"/>
      <c r="F19" s="55"/>
      <c r="G19" s="57"/>
      <c r="J19" s="13">
        <v>0.52</v>
      </c>
      <c r="K19" s="13">
        <f t="shared" si="1"/>
        <v>8</v>
      </c>
    </row>
    <row r="20" spans="2:12" x14ac:dyDescent="0.25">
      <c r="B20" s="5">
        <v>18</v>
      </c>
      <c r="C20" s="52" t="s">
        <v>195</v>
      </c>
      <c r="D20" s="53"/>
      <c r="E20" s="14"/>
      <c r="F20" s="55"/>
      <c r="G20" s="57"/>
      <c r="J20" s="13">
        <v>0.5</v>
      </c>
      <c r="K20" s="13">
        <f t="shared" si="1"/>
        <v>8.5</v>
      </c>
    </row>
    <row r="21" spans="2:12" x14ac:dyDescent="0.25">
      <c r="B21" s="5"/>
      <c r="C21" s="52" t="s">
        <v>196</v>
      </c>
      <c r="D21" s="53"/>
      <c r="E21" s="14"/>
      <c r="F21" s="55"/>
      <c r="G21" s="57"/>
      <c r="J21" s="25">
        <f>SUM(J3:J20)*18%</f>
        <v>1.53</v>
      </c>
      <c r="K21" s="25">
        <f t="shared" si="1"/>
        <v>10.029999999999999</v>
      </c>
    </row>
    <row r="22" spans="2:12" x14ac:dyDescent="0.25">
      <c r="B22" s="5"/>
      <c r="C22" s="52"/>
      <c r="D22" s="53"/>
      <c r="E22" s="14"/>
      <c r="F22" s="55"/>
      <c r="G22" s="57"/>
      <c r="K22" s="25"/>
    </row>
    <row r="23" spans="2:12" x14ac:dyDescent="0.25">
      <c r="B23" s="69">
        <v>18</v>
      </c>
      <c r="C23" s="76" t="s">
        <v>197</v>
      </c>
      <c r="D23" s="71"/>
      <c r="E23" s="77"/>
      <c r="F23" s="73"/>
      <c r="G23" s="78"/>
      <c r="H23" s="75"/>
      <c r="I23" s="75"/>
      <c r="J23" s="79">
        <f>0.064*6</f>
        <v>0.38400000000000001</v>
      </c>
      <c r="K23" s="80">
        <f>K21+J23</f>
        <v>10.414</v>
      </c>
    </row>
    <row r="24" spans="2:12" x14ac:dyDescent="0.25">
      <c r="B24" s="69">
        <v>19</v>
      </c>
      <c r="C24" s="70" t="s">
        <v>198</v>
      </c>
      <c r="D24" s="71"/>
      <c r="E24" s="77"/>
      <c r="F24" s="73"/>
      <c r="G24" s="78"/>
      <c r="H24" s="75"/>
      <c r="I24" s="75"/>
      <c r="J24" s="75">
        <v>0.05</v>
      </c>
      <c r="K24" s="80">
        <f>K23+J24</f>
        <v>10.464</v>
      </c>
    </row>
    <row r="25" spans="2:12" x14ac:dyDescent="0.25">
      <c r="B25" s="69">
        <v>20</v>
      </c>
      <c r="C25" s="70" t="s">
        <v>199</v>
      </c>
      <c r="D25" s="71"/>
      <c r="E25" s="77"/>
      <c r="F25" s="73"/>
      <c r="G25" s="78"/>
      <c r="H25" s="75"/>
      <c r="I25" s="75"/>
      <c r="J25" s="74">
        <v>0.6</v>
      </c>
      <c r="K25" s="80">
        <f>K24+J25</f>
        <v>11.064</v>
      </c>
    </row>
    <row r="26" spans="2:12" x14ac:dyDescent="0.25">
      <c r="B26" s="69">
        <v>21</v>
      </c>
      <c r="C26" s="70" t="s">
        <v>200</v>
      </c>
      <c r="D26" s="71"/>
      <c r="E26" s="77"/>
      <c r="F26" s="73"/>
      <c r="G26" s="78"/>
      <c r="H26" s="75"/>
      <c r="I26" s="75"/>
      <c r="J26" s="75">
        <v>0.24</v>
      </c>
      <c r="K26" s="80">
        <f t="shared" ref="K26:K27" si="2">K25+J26</f>
        <v>11.304</v>
      </c>
    </row>
    <row r="27" spans="2:12" x14ac:dyDescent="0.25">
      <c r="B27" s="69">
        <v>22</v>
      </c>
      <c r="C27" s="70" t="s">
        <v>201</v>
      </c>
      <c r="D27" s="71"/>
      <c r="E27" s="77"/>
      <c r="F27" s="73"/>
      <c r="G27" s="78"/>
      <c r="H27" s="75"/>
      <c r="I27" s="75"/>
      <c r="J27" s="74">
        <f>16.67/100</f>
        <v>0.16670000000000001</v>
      </c>
      <c r="K27" s="80">
        <f t="shared" si="2"/>
        <v>11.470700000000001</v>
      </c>
    </row>
    <row r="28" spans="2:12" x14ac:dyDescent="0.25">
      <c r="B28" s="5"/>
      <c r="C28" s="52"/>
      <c r="D28" s="53"/>
      <c r="E28" s="14"/>
      <c r="F28" s="55"/>
      <c r="G28" s="57"/>
      <c r="J28" s="14">
        <f>SUM(J3:J27)</f>
        <v>11.470700000000001</v>
      </c>
      <c r="L28" s="25">
        <f>J28*70%</f>
        <v>8.0294900000000009</v>
      </c>
    </row>
    <row r="29" spans="2:12" x14ac:dyDescent="0.25">
      <c r="B29" s="5"/>
      <c r="C29" s="58"/>
      <c r="D29" s="53"/>
      <c r="E29" s="14" t="e">
        <f>ROUND(E18*18%,0)</f>
        <v>#REF!</v>
      </c>
      <c r="F29" s="55">
        <f>F18*18%</f>
        <v>0</v>
      </c>
      <c r="G29" s="59"/>
      <c r="J29" s="14"/>
    </row>
    <row r="30" spans="2:12" x14ac:dyDescent="0.25">
      <c r="B30" s="5"/>
      <c r="C30" s="52"/>
      <c r="D30" s="53"/>
      <c r="E30" s="14" t="e">
        <f>E18+E29</f>
        <v>#REF!</v>
      </c>
      <c r="F30" s="55">
        <f>F18+F29</f>
        <v>0</v>
      </c>
      <c r="G30" s="55"/>
    </row>
    <row r="31" spans="2:12" x14ac:dyDescent="0.25">
      <c r="C31" s="60" t="s">
        <v>202</v>
      </c>
      <c r="J31" s="14">
        <f>J28</f>
        <v>11.470700000000001</v>
      </c>
    </row>
    <row r="32" spans="2:12" x14ac:dyDescent="0.25">
      <c r="C32" s="60" t="s">
        <v>203</v>
      </c>
      <c r="J32" s="14">
        <f>J23</f>
        <v>0.38400000000000001</v>
      </c>
    </row>
    <row r="33" spans="3:13" x14ac:dyDescent="0.25">
      <c r="J33" s="25">
        <f>J31-J32</f>
        <v>11.0867</v>
      </c>
      <c r="L33">
        <v>11</v>
      </c>
    </row>
    <row r="36" spans="3:13" x14ac:dyDescent="0.25">
      <c r="C36" t="s">
        <v>204</v>
      </c>
      <c r="D36" s="4">
        <v>0.25</v>
      </c>
      <c r="J36" s="13">
        <f>J38*D36</f>
        <v>2.7716750000000001</v>
      </c>
      <c r="K36" s="14">
        <f>J32</f>
        <v>0.38400000000000001</v>
      </c>
      <c r="L36" s="25">
        <f>J36+K36</f>
        <v>3.155675</v>
      </c>
      <c r="M36" s="13">
        <f>L36/L38*100</f>
        <v>27.510744767102267</v>
      </c>
    </row>
    <row r="37" spans="3:13" x14ac:dyDescent="0.25">
      <c r="C37" t="s">
        <v>119</v>
      </c>
      <c r="D37" s="4">
        <v>0.75</v>
      </c>
      <c r="J37" s="13">
        <f>J38-J36</f>
        <v>8.3150250000000003</v>
      </c>
      <c r="K37" s="13">
        <v>0</v>
      </c>
      <c r="L37" s="25">
        <f>J37+K37</f>
        <v>8.3150250000000003</v>
      </c>
      <c r="M37" s="25">
        <f>100-M36</f>
        <v>72.489255232897733</v>
      </c>
    </row>
    <row r="38" spans="3:13" x14ac:dyDescent="0.25">
      <c r="J38" s="13">
        <f>J33</f>
        <v>11.0867</v>
      </c>
      <c r="K38" s="13">
        <f t="shared" ref="K38" si="3">K33</f>
        <v>0</v>
      </c>
      <c r="L38" s="13">
        <f>L36+L37</f>
        <v>11.470700000000001</v>
      </c>
    </row>
    <row r="41" spans="3:13" x14ac:dyDescent="0.25">
      <c r="C41" t="s">
        <v>230</v>
      </c>
      <c r="J41" s="25">
        <f>SUM(J3:J20)-J8</f>
        <v>7.65</v>
      </c>
      <c r="L41" t="s">
        <v>228</v>
      </c>
    </row>
    <row r="42" spans="3:13" x14ac:dyDescent="0.25">
      <c r="C42" t="s">
        <v>233</v>
      </c>
      <c r="J42" s="25">
        <f>J8</f>
        <v>0.85</v>
      </c>
      <c r="L42" s="25">
        <f>J42</f>
        <v>0.85</v>
      </c>
    </row>
    <row r="43" spans="3:13" x14ac:dyDescent="0.25">
      <c r="C43" t="s">
        <v>231</v>
      </c>
      <c r="J43" s="25">
        <f>J21</f>
        <v>1.53</v>
      </c>
    </row>
    <row r="44" spans="3:13" x14ac:dyDescent="0.25">
      <c r="C44" t="s">
        <v>197</v>
      </c>
      <c r="J44" s="14">
        <f>J23</f>
        <v>0.38400000000000001</v>
      </c>
    </row>
    <row r="45" spans="3:13" x14ac:dyDescent="0.25">
      <c r="C45" t="s">
        <v>232</v>
      </c>
      <c r="J45" s="25">
        <f>J24+J25+J26</f>
        <v>0.89</v>
      </c>
      <c r="L45" s="25">
        <f>J45</f>
        <v>0.89</v>
      </c>
    </row>
    <row r="46" spans="3:13" x14ac:dyDescent="0.25">
      <c r="C46" t="s">
        <v>118</v>
      </c>
      <c r="J46" s="14">
        <f>J27</f>
        <v>0.16670000000000001</v>
      </c>
    </row>
    <row r="47" spans="3:13" x14ac:dyDescent="0.25">
      <c r="J47" s="25">
        <f>SUM(J41:J46)</f>
        <v>11.470700000000001</v>
      </c>
      <c r="L47" s="25">
        <f>SUM(L41:L46)</f>
        <v>1.74</v>
      </c>
    </row>
    <row r="49" spans="12:12" x14ac:dyDescent="0.25">
      <c r="L49" t="s">
        <v>234</v>
      </c>
    </row>
  </sheetData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3"/>
  <sheetViews>
    <sheetView workbookViewId="0">
      <selection activeCell="B9" sqref="B9"/>
    </sheetView>
  </sheetViews>
  <sheetFormatPr defaultRowHeight="15" x14ac:dyDescent="0.25"/>
  <cols>
    <col min="2" max="2" width="11.7109375" customWidth="1"/>
    <col min="3" max="3" width="11.28515625" customWidth="1"/>
    <col min="4" max="4" width="10.7109375" customWidth="1"/>
    <col min="5" max="5" width="10.85546875" customWidth="1"/>
    <col min="6" max="6" width="12" customWidth="1"/>
    <col min="7" max="7" width="11.42578125" customWidth="1"/>
  </cols>
  <sheetData>
    <row r="5" spans="2:8" x14ac:dyDescent="0.25">
      <c r="B5" t="s">
        <v>222</v>
      </c>
      <c r="C5" t="s">
        <v>30</v>
      </c>
      <c r="D5" t="s">
        <v>223</v>
      </c>
      <c r="E5" t="s">
        <v>32</v>
      </c>
      <c r="F5" t="s">
        <v>33</v>
      </c>
      <c r="G5" t="s">
        <v>34</v>
      </c>
    </row>
    <row r="6" spans="2:8" ht="45" x14ac:dyDescent="0.25">
      <c r="B6" s="82" t="s">
        <v>225</v>
      </c>
      <c r="C6" s="82" t="s">
        <v>225</v>
      </c>
      <c r="D6" s="82" t="s">
        <v>225</v>
      </c>
      <c r="E6" s="82" t="s">
        <v>225</v>
      </c>
      <c r="F6" s="82" t="s">
        <v>225</v>
      </c>
      <c r="G6" s="82" t="s">
        <v>225</v>
      </c>
      <c r="H6" s="82" t="s">
        <v>159</v>
      </c>
    </row>
    <row r="7" spans="2:8" x14ac:dyDescent="0.25">
      <c r="B7">
        <v>1</v>
      </c>
      <c r="C7">
        <v>12</v>
      </c>
      <c r="D7">
        <v>12</v>
      </c>
      <c r="E7">
        <v>12</v>
      </c>
      <c r="F7">
        <v>12</v>
      </c>
      <c r="G7">
        <v>11</v>
      </c>
      <c r="H7">
        <f>SUM(B7:G7)</f>
        <v>60</v>
      </c>
    </row>
    <row r="9" spans="2:8" x14ac:dyDescent="0.25">
      <c r="B9">
        <v>89</v>
      </c>
      <c r="C9">
        <f>B9</f>
        <v>89</v>
      </c>
      <c r="D9">
        <f>C9</f>
        <v>89</v>
      </c>
      <c r="E9">
        <f>D9</f>
        <v>89</v>
      </c>
      <c r="F9">
        <f>E9</f>
        <v>89</v>
      </c>
      <c r="G9">
        <f>F9</f>
        <v>89</v>
      </c>
    </row>
    <row r="11" spans="2:8" x14ac:dyDescent="0.25">
      <c r="B11" s="13">
        <v>89</v>
      </c>
      <c r="C11" s="13">
        <f>B13</f>
        <v>87.516666666666666</v>
      </c>
      <c r="D11" s="13">
        <f>C13</f>
        <v>69.716666666666669</v>
      </c>
      <c r="E11" s="13">
        <f>D13</f>
        <v>51.916666666666671</v>
      </c>
      <c r="F11" s="13">
        <f>E13</f>
        <v>34.116666666666674</v>
      </c>
      <c r="G11" s="13">
        <f>F13</f>
        <v>16.316666666666674</v>
      </c>
    </row>
    <row r="12" spans="2:8" x14ac:dyDescent="0.25">
      <c r="B12" s="13">
        <f>(B9*B$7)/$H$7</f>
        <v>1.4833333333333334</v>
      </c>
      <c r="C12" s="13">
        <f t="shared" ref="C12:G12" si="0">(C9*C$7)/$H$7</f>
        <v>17.8</v>
      </c>
      <c r="D12" s="13">
        <f t="shared" si="0"/>
        <v>17.8</v>
      </c>
      <c r="E12" s="13">
        <f t="shared" si="0"/>
        <v>17.8</v>
      </c>
      <c r="F12" s="13">
        <f t="shared" si="0"/>
        <v>17.8</v>
      </c>
      <c r="G12" s="13">
        <f t="shared" si="0"/>
        <v>16.316666666666666</v>
      </c>
    </row>
    <row r="13" spans="2:8" x14ac:dyDescent="0.25">
      <c r="B13" s="13">
        <f>B11-B12</f>
        <v>87.516666666666666</v>
      </c>
      <c r="C13" s="13">
        <f t="shared" ref="C13:G13" si="1">C11-C12</f>
        <v>69.716666666666669</v>
      </c>
      <c r="D13" s="13">
        <f t="shared" si="1"/>
        <v>51.916666666666671</v>
      </c>
      <c r="E13" s="13">
        <f t="shared" si="1"/>
        <v>34.116666666666674</v>
      </c>
      <c r="F13" s="13">
        <f t="shared" si="1"/>
        <v>16.316666666666674</v>
      </c>
      <c r="G13" s="13">
        <f t="shared" si="1"/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L52"/>
  <sheetViews>
    <sheetView topLeftCell="A26" workbookViewId="0">
      <selection activeCell="F37" sqref="F37"/>
    </sheetView>
  </sheetViews>
  <sheetFormatPr defaultRowHeight="15" x14ac:dyDescent="0.25"/>
  <cols>
    <col min="2" max="2" width="3.7109375" customWidth="1"/>
    <col min="3" max="3" width="24.7109375" customWidth="1"/>
    <col min="4" max="4" width="51.140625" bestFit="1" customWidth="1"/>
    <col min="6" max="6" width="12" customWidth="1"/>
    <col min="12" max="12" width="9.5703125" bestFit="1" customWidth="1"/>
  </cols>
  <sheetData>
    <row r="2" spans="2:8" x14ac:dyDescent="0.25">
      <c r="B2" s="3" t="s">
        <v>209</v>
      </c>
      <c r="C2" s="3"/>
    </row>
    <row r="4" spans="2:8" x14ac:dyDescent="0.25">
      <c r="B4" s="3" t="s">
        <v>357</v>
      </c>
      <c r="C4" s="3"/>
    </row>
    <row r="6" spans="2:8" x14ac:dyDescent="0.25">
      <c r="B6" s="3" t="s">
        <v>358</v>
      </c>
      <c r="C6" s="3"/>
    </row>
    <row r="8" spans="2:8" x14ac:dyDescent="0.25">
      <c r="B8" s="109" t="s">
        <v>6</v>
      </c>
      <c r="C8" s="135"/>
      <c r="D8" s="135" t="s">
        <v>175</v>
      </c>
      <c r="E8" s="136"/>
      <c r="F8" s="137" t="s">
        <v>261</v>
      </c>
      <c r="G8" s="137" t="s">
        <v>177</v>
      </c>
      <c r="H8" s="137" t="s">
        <v>177</v>
      </c>
    </row>
    <row r="9" spans="2:8" x14ac:dyDescent="0.25">
      <c r="B9" s="5">
        <v>1</v>
      </c>
      <c r="C9" s="52" t="s">
        <v>359</v>
      </c>
      <c r="D9" s="52" t="s">
        <v>178</v>
      </c>
      <c r="E9" s="53"/>
      <c r="F9" s="104">
        <f>G9*100</f>
        <v>120</v>
      </c>
      <c r="G9" s="87">
        <v>1.2</v>
      </c>
      <c r="H9" s="87">
        <f>G9</f>
        <v>1.2</v>
      </c>
    </row>
    <row r="10" spans="2:8" x14ac:dyDescent="0.25">
      <c r="B10" s="5">
        <v>2</v>
      </c>
      <c r="C10" s="52" t="s">
        <v>359</v>
      </c>
      <c r="D10" s="52" t="s">
        <v>179</v>
      </c>
      <c r="E10" s="53"/>
      <c r="F10" s="104">
        <f t="shared" ref="F10:F32" si="0">G10*100</f>
        <v>45</v>
      </c>
      <c r="G10" s="87">
        <v>0.45</v>
      </c>
      <c r="H10" s="87">
        <f>H9+G10</f>
        <v>1.65</v>
      </c>
    </row>
    <row r="11" spans="2:8" x14ac:dyDescent="0.25">
      <c r="B11" s="5">
        <v>3</v>
      </c>
      <c r="C11" s="52" t="s">
        <v>359</v>
      </c>
      <c r="D11" s="52" t="s">
        <v>180</v>
      </c>
      <c r="E11" s="53"/>
      <c r="F11" s="104">
        <f t="shared" si="0"/>
        <v>16</v>
      </c>
      <c r="G11" s="87">
        <v>0.16</v>
      </c>
      <c r="H11" s="87">
        <f t="shared" ref="H11:H27" si="1">H10+G11</f>
        <v>1.8099999999999998</v>
      </c>
    </row>
    <row r="12" spans="2:8" x14ac:dyDescent="0.25">
      <c r="B12" s="5">
        <v>4</v>
      </c>
      <c r="C12" s="52" t="s">
        <v>359</v>
      </c>
      <c r="D12" s="52" t="s">
        <v>181</v>
      </c>
      <c r="E12" s="53"/>
      <c r="F12" s="104">
        <f t="shared" si="0"/>
        <v>32</v>
      </c>
      <c r="G12" s="87">
        <v>0.32</v>
      </c>
      <c r="H12" s="87">
        <f t="shared" si="1"/>
        <v>2.13</v>
      </c>
    </row>
    <row r="13" spans="2:8" x14ac:dyDescent="0.25">
      <c r="B13" s="5">
        <v>5</v>
      </c>
      <c r="C13" s="52" t="s">
        <v>359</v>
      </c>
      <c r="D13" s="52" t="s">
        <v>182</v>
      </c>
      <c r="E13" s="53"/>
      <c r="F13" s="104">
        <f t="shared" si="0"/>
        <v>130</v>
      </c>
      <c r="G13" s="87">
        <v>1.3</v>
      </c>
      <c r="H13" s="87">
        <f t="shared" si="1"/>
        <v>3.4299999999999997</v>
      </c>
    </row>
    <row r="14" spans="2:8" x14ac:dyDescent="0.25">
      <c r="B14" s="5">
        <v>6</v>
      </c>
      <c r="C14" s="52" t="s">
        <v>359</v>
      </c>
      <c r="D14" s="52" t="s">
        <v>183</v>
      </c>
      <c r="E14" s="53"/>
      <c r="F14" s="104">
        <v>95</v>
      </c>
      <c r="G14" s="138">
        <v>0.85</v>
      </c>
      <c r="H14" s="138">
        <f t="shared" si="1"/>
        <v>4.2799999999999994</v>
      </c>
    </row>
    <row r="15" spans="2:8" x14ac:dyDescent="0.25">
      <c r="B15" s="5">
        <v>7</v>
      </c>
      <c r="C15" s="52" t="s">
        <v>359</v>
      </c>
      <c r="D15" s="52" t="s">
        <v>184</v>
      </c>
      <c r="E15" s="53"/>
      <c r="F15" s="104">
        <v>125</v>
      </c>
      <c r="G15" s="87">
        <v>1.4</v>
      </c>
      <c r="H15" s="87">
        <f t="shared" si="1"/>
        <v>5.68</v>
      </c>
    </row>
    <row r="16" spans="2:8" x14ac:dyDescent="0.25">
      <c r="B16" s="5">
        <v>8</v>
      </c>
      <c r="C16" s="52" t="s">
        <v>359</v>
      </c>
      <c r="D16" s="52" t="s">
        <v>185</v>
      </c>
      <c r="E16" s="53"/>
      <c r="F16" s="104">
        <f t="shared" si="0"/>
        <v>30</v>
      </c>
      <c r="G16" s="87">
        <v>0.3</v>
      </c>
      <c r="H16" s="87">
        <f t="shared" si="1"/>
        <v>5.9799999999999995</v>
      </c>
    </row>
    <row r="17" spans="2:8" x14ac:dyDescent="0.25">
      <c r="B17" s="5">
        <v>9</v>
      </c>
      <c r="C17" s="52" t="s">
        <v>359</v>
      </c>
      <c r="D17" s="52" t="s">
        <v>186</v>
      </c>
      <c r="E17" s="53"/>
      <c r="F17" s="104">
        <f t="shared" si="0"/>
        <v>28.000000000000004</v>
      </c>
      <c r="G17" s="87">
        <v>0.28000000000000003</v>
      </c>
      <c r="H17" s="87">
        <f t="shared" si="1"/>
        <v>6.26</v>
      </c>
    </row>
    <row r="18" spans="2:8" x14ac:dyDescent="0.25">
      <c r="B18" s="5">
        <v>10</v>
      </c>
      <c r="C18" s="52" t="s">
        <v>359</v>
      </c>
      <c r="D18" s="52" t="s">
        <v>187</v>
      </c>
      <c r="E18" s="53"/>
      <c r="F18" s="104">
        <f t="shared" si="0"/>
        <v>20</v>
      </c>
      <c r="G18" s="87">
        <v>0.2</v>
      </c>
      <c r="H18" s="87">
        <f t="shared" si="1"/>
        <v>6.46</v>
      </c>
    </row>
    <row r="19" spans="2:8" x14ac:dyDescent="0.25">
      <c r="B19" s="5">
        <v>11</v>
      </c>
      <c r="C19" s="52" t="s">
        <v>359</v>
      </c>
      <c r="D19" s="52" t="s">
        <v>188</v>
      </c>
      <c r="E19" s="53"/>
      <c r="F19" s="104">
        <f t="shared" si="0"/>
        <v>18</v>
      </c>
      <c r="G19" s="87">
        <v>0.18</v>
      </c>
      <c r="H19" s="87">
        <f t="shared" si="1"/>
        <v>6.64</v>
      </c>
    </row>
    <row r="20" spans="2:8" x14ac:dyDescent="0.25">
      <c r="B20" s="5">
        <v>12</v>
      </c>
      <c r="C20" s="52" t="s">
        <v>359</v>
      </c>
      <c r="D20" s="52" t="s">
        <v>189</v>
      </c>
      <c r="E20" s="53"/>
      <c r="F20" s="104">
        <f t="shared" si="0"/>
        <v>8</v>
      </c>
      <c r="G20" s="87">
        <v>0.08</v>
      </c>
      <c r="H20" s="87">
        <f t="shared" si="1"/>
        <v>6.72</v>
      </c>
    </row>
    <row r="21" spans="2:8" x14ac:dyDescent="0.25">
      <c r="B21" s="5">
        <v>13</v>
      </c>
      <c r="C21" s="52" t="s">
        <v>359</v>
      </c>
      <c r="D21" s="52" t="s">
        <v>190</v>
      </c>
      <c r="E21" s="53"/>
      <c r="F21" s="104">
        <f t="shared" si="0"/>
        <v>12</v>
      </c>
      <c r="G21" s="87">
        <v>0.12</v>
      </c>
      <c r="H21" s="87">
        <f t="shared" si="1"/>
        <v>6.84</v>
      </c>
    </row>
    <row r="22" spans="2:8" x14ac:dyDescent="0.25">
      <c r="B22" s="5">
        <v>14</v>
      </c>
      <c r="C22" s="52" t="s">
        <v>359</v>
      </c>
      <c r="D22" s="52" t="s">
        <v>191</v>
      </c>
      <c r="E22" s="53"/>
      <c r="F22" s="104">
        <f t="shared" si="0"/>
        <v>26</v>
      </c>
      <c r="G22" s="87">
        <v>0.26</v>
      </c>
      <c r="H22" s="87">
        <f t="shared" si="1"/>
        <v>7.1</v>
      </c>
    </row>
    <row r="23" spans="2:8" x14ac:dyDescent="0.25">
      <c r="B23" s="5">
        <v>15</v>
      </c>
      <c r="C23" s="52" t="s">
        <v>359</v>
      </c>
      <c r="D23" s="52" t="s">
        <v>192</v>
      </c>
      <c r="E23" s="53"/>
      <c r="F23" s="104">
        <f t="shared" si="0"/>
        <v>30</v>
      </c>
      <c r="G23" s="87">
        <v>0.3</v>
      </c>
      <c r="H23" s="87">
        <f t="shared" si="1"/>
        <v>7.3999999999999995</v>
      </c>
    </row>
    <row r="24" spans="2:8" x14ac:dyDescent="0.25">
      <c r="B24" s="5">
        <v>16</v>
      </c>
      <c r="C24" s="52" t="s">
        <v>359</v>
      </c>
      <c r="D24" s="52" t="s">
        <v>193</v>
      </c>
      <c r="E24" s="53"/>
      <c r="F24" s="104">
        <f t="shared" si="0"/>
        <v>8</v>
      </c>
      <c r="G24" s="87">
        <v>0.08</v>
      </c>
      <c r="H24" s="87">
        <f t="shared" si="1"/>
        <v>7.4799999999999995</v>
      </c>
    </row>
    <row r="25" spans="2:8" x14ac:dyDescent="0.25">
      <c r="B25" s="5">
        <v>17</v>
      </c>
      <c r="C25" s="52" t="s">
        <v>359</v>
      </c>
      <c r="D25" s="52" t="s">
        <v>194</v>
      </c>
      <c r="E25" s="53"/>
      <c r="F25" s="104">
        <f t="shared" si="0"/>
        <v>52</v>
      </c>
      <c r="G25" s="87">
        <v>0.52</v>
      </c>
      <c r="H25" s="87">
        <f t="shared" si="1"/>
        <v>8</v>
      </c>
    </row>
    <row r="26" spans="2:8" x14ac:dyDescent="0.25">
      <c r="B26" s="5">
        <v>18</v>
      </c>
      <c r="C26" s="52" t="s">
        <v>359</v>
      </c>
      <c r="D26" s="52" t="s">
        <v>195</v>
      </c>
      <c r="E26" s="53"/>
      <c r="F26" s="104">
        <f t="shared" si="0"/>
        <v>50</v>
      </c>
      <c r="G26" s="87">
        <v>0.5</v>
      </c>
      <c r="H26" s="87">
        <f t="shared" si="1"/>
        <v>8.5</v>
      </c>
    </row>
    <row r="27" spans="2:8" x14ac:dyDescent="0.25">
      <c r="B27" s="5">
        <v>19</v>
      </c>
      <c r="C27" s="52" t="s">
        <v>279</v>
      </c>
      <c r="D27" s="52" t="s">
        <v>196</v>
      </c>
      <c r="E27" s="53"/>
      <c r="F27" s="104">
        <f t="shared" si="0"/>
        <v>153</v>
      </c>
      <c r="G27" s="104">
        <f>SUM(G9:G26)*18%</f>
        <v>1.53</v>
      </c>
      <c r="H27" s="104">
        <f t="shared" si="1"/>
        <v>10.029999999999999</v>
      </c>
    </row>
    <row r="28" spans="2:8" x14ac:dyDescent="0.25">
      <c r="B28" s="5">
        <v>20</v>
      </c>
      <c r="C28" s="52" t="s">
        <v>360</v>
      </c>
      <c r="D28" s="52" t="s">
        <v>197</v>
      </c>
      <c r="E28" s="53"/>
      <c r="F28" s="104">
        <f t="shared" si="0"/>
        <v>38.4</v>
      </c>
      <c r="G28" s="139">
        <f>0.064*6</f>
        <v>0.38400000000000001</v>
      </c>
      <c r="H28" s="104">
        <f>H27+G28</f>
        <v>10.414</v>
      </c>
    </row>
    <row r="29" spans="2:8" x14ac:dyDescent="0.25">
      <c r="B29" s="5">
        <v>21</v>
      </c>
      <c r="C29" s="52" t="s">
        <v>361</v>
      </c>
      <c r="D29" s="52" t="s">
        <v>198</v>
      </c>
      <c r="E29" s="53"/>
      <c r="F29" s="104">
        <f t="shared" si="0"/>
        <v>5</v>
      </c>
      <c r="G29" s="5">
        <v>0.05</v>
      </c>
      <c r="H29" s="104">
        <f>H28+G29</f>
        <v>10.464</v>
      </c>
    </row>
    <row r="30" spans="2:8" x14ac:dyDescent="0.25">
      <c r="B30" s="5">
        <v>22</v>
      </c>
      <c r="C30" s="52" t="s">
        <v>361</v>
      </c>
      <c r="D30" s="52" t="s">
        <v>199</v>
      </c>
      <c r="E30" s="53"/>
      <c r="F30" s="104">
        <f>G30*100</f>
        <v>60</v>
      </c>
      <c r="G30" s="138">
        <v>0.6</v>
      </c>
      <c r="H30" s="104">
        <f>H29+G30</f>
        <v>11.064</v>
      </c>
    </row>
    <row r="31" spans="2:8" x14ac:dyDescent="0.25">
      <c r="B31" s="5">
        <v>23</v>
      </c>
      <c r="C31" s="52" t="s">
        <v>361</v>
      </c>
      <c r="D31" s="52" t="s">
        <v>200</v>
      </c>
      <c r="E31" s="53"/>
      <c r="F31" s="104">
        <f t="shared" si="0"/>
        <v>24</v>
      </c>
      <c r="G31" s="5">
        <v>0.24</v>
      </c>
      <c r="H31" s="104">
        <f t="shared" ref="H31:H32" si="2">H30+G31</f>
        <v>11.304</v>
      </c>
    </row>
    <row r="32" spans="2:8" x14ac:dyDescent="0.25">
      <c r="B32" s="5">
        <v>24</v>
      </c>
      <c r="C32" s="52" t="s">
        <v>362</v>
      </c>
      <c r="D32" s="52" t="s">
        <v>201</v>
      </c>
      <c r="E32" s="53"/>
      <c r="F32" s="104">
        <f t="shared" si="0"/>
        <v>16.670000000000002</v>
      </c>
      <c r="G32" s="138">
        <f>16.67/100</f>
        <v>0.16670000000000001</v>
      </c>
      <c r="H32" s="104">
        <f t="shared" si="2"/>
        <v>11.470700000000001</v>
      </c>
    </row>
    <row r="33" spans="2:12" x14ac:dyDescent="0.25">
      <c r="B33" s="166" t="s">
        <v>159</v>
      </c>
      <c r="C33" s="167"/>
      <c r="D33" s="167"/>
      <c r="E33" s="168"/>
      <c r="F33" s="16">
        <f>SUM(F9:F32)</f>
        <v>1142.0700000000002</v>
      </c>
      <c r="G33" s="16">
        <f>SUM(G9:G32)</f>
        <v>11.470700000000001</v>
      </c>
      <c r="H33" s="140">
        <f>H32-G33</f>
        <v>0</v>
      </c>
      <c r="I33" s="25"/>
    </row>
    <row r="34" spans="2:12" x14ac:dyDescent="0.25">
      <c r="D34" s="141"/>
      <c r="G34" s="14"/>
    </row>
    <row r="35" spans="2:12" x14ac:dyDescent="0.25">
      <c r="B35" s="135" t="s">
        <v>6</v>
      </c>
      <c r="C35" s="135"/>
      <c r="D35" s="109" t="s">
        <v>175</v>
      </c>
      <c r="E35" s="110" t="s">
        <v>147</v>
      </c>
      <c r="F35" s="137" t="s">
        <v>261</v>
      </c>
      <c r="G35" s="137" t="s">
        <v>177</v>
      </c>
      <c r="H35" s="142" t="s">
        <v>177</v>
      </c>
    </row>
    <row r="36" spans="2:12" x14ac:dyDescent="0.25">
      <c r="B36" s="52">
        <v>1</v>
      </c>
      <c r="C36" s="52" t="s">
        <v>363</v>
      </c>
      <c r="D36" s="5" t="s">
        <v>204</v>
      </c>
      <c r="E36" s="4">
        <v>0.25</v>
      </c>
      <c r="F36" s="104">
        <f>F33*E36</f>
        <v>285.51750000000004</v>
      </c>
      <c r="G36" s="88">
        <f>F36/100</f>
        <v>2.8551750000000005</v>
      </c>
      <c r="H36" s="55">
        <f>G36</f>
        <v>2.8551750000000005</v>
      </c>
    </row>
    <row r="37" spans="2:12" x14ac:dyDescent="0.25">
      <c r="B37" s="52">
        <v>2</v>
      </c>
      <c r="C37" s="52" t="s">
        <v>364</v>
      </c>
      <c r="D37" s="5" t="s">
        <v>119</v>
      </c>
      <c r="E37" s="4">
        <v>0.75</v>
      </c>
      <c r="F37" s="104">
        <f>F33*E37</f>
        <v>856.55250000000012</v>
      </c>
      <c r="G37" s="88">
        <f>F37/100</f>
        <v>8.5655250000000009</v>
      </c>
      <c r="H37" s="143">
        <f>H36+G37</f>
        <v>11.420700000000002</v>
      </c>
      <c r="L37" s="144">
        <f>+F37+[1]Z_AHEMDABAD!E38+[1]F_AHEMDABAD!E38+[1]Z_NOIDA!E38</f>
        <v>4226.2375000000002</v>
      </c>
    </row>
    <row r="38" spans="2:12" x14ac:dyDescent="0.25">
      <c r="B38" s="166" t="s">
        <v>159</v>
      </c>
      <c r="C38" s="167"/>
      <c r="D38" s="167"/>
      <c r="E38" s="168"/>
      <c r="F38" s="140">
        <f>SUM(F36:F37)</f>
        <v>1142.0700000000002</v>
      </c>
      <c r="G38" s="140">
        <f>SUM(G36:G37)</f>
        <v>11.420700000000002</v>
      </c>
      <c r="H38" s="145">
        <f>H37-G38</f>
        <v>0</v>
      </c>
    </row>
    <row r="40" spans="2:12" x14ac:dyDescent="0.25">
      <c r="B40" s="67" t="s">
        <v>365</v>
      </c>
      <c r="C40" s="127"/>
    </row>
    <row r="41" spans="2:12" x14ac:dyDescent="0.25">
      <c r="E41" s="4"/>
      <c r="F41" s="4"/>
      <c r="G41" s="13"/>
      <c r="H41" s="14"/>
      <c r="I41" s="25"/>
      <c r="J41" s="13"/>
    </row>
    <row r="42" spans="2:12" x14ac:dyDescent="0.25">
      <c r="B42" s="135" t="s">
        <v>6</v>
      </c>
      <c r="C42" s="135"/>
      <c r="D42" s="109" t="s">
        <v>175</v>
      </c>
      <c r="E42" s="110" t="s">
        <v>147</v>
      </c>
      <c r="F42" s="137" t="s">
        <v>261</v>
      </c>
      <c r="G42" s="137" t="s">
        <v>177</v>
      </c>
      <c r="H42" s="13"/>
      <c r="I42" s="25"/>
      <c r="J42" s="25"/>
    </row>
    <row r="43" spans="2:12" x14ac:dyDescent="0.25">
      <c r="B43" s="52">
        <v>1</v>
      </c>
      <c r="C43" s="52"/>
      <c r="D43" s="5" t="s">
        <v>366</v>
      </c>
      <c r="E43" s="4">
        <v>0.75</v>
      </c>
      <c r="F43" s="5">
        <v>50</v>
      </c>
      <c r="G43" s="87">
        <f>F43/100</f>
        <v>0.5</v>
      </c>
      <c r="H43" s="13"/>
      <c r="I43" s="13"/>
    </row>
    <row r="44" spans="2:12" x14ac:dyDescent="0.25">
      <c r="B44" s="94">
        <v>2</v>
      </c>
      <c r="C44" s="94"/>
      <c r="D44" s="96" t="s">
        <v>132</v>
      </c>
      <c r="E44" s="146">
        <v>0.25</v>
      </c>
      <c r="F44" s="147">
        <f>F43/E43*E44</f>
        <v>16.666666666666668</v>
      </c>
      <c r="G44" s="148">
        <f>F44/100</f>
        <v>0.16666666666666669</v>
      </c>
    </row>
    <row r="46" spans="2:12" x14ac:dyDescent="0.25">
      <c r="G46" s="25"/>
    </row>
    <row r="47" spans="2:12" x14ac:dyDescent="0.25">
      <c r="G47" s="25"/>
      <c r="I47" s="25"/>
    </row>
    <row r="48" spans="2:12" x14ac:dyDescent="0.25">
      <c r="G48" s="25"/>
    </row>
    <row r="49" spans="7:9" x14ac:dyDescent="0.25">
      <c r="G49" s="14"/>
    </row>
    <row r="50" spans="7:9" x14ac:dyDescent="0.25">
      <c r="G50" s="25"/>
      <c r="I50" s="25"/>
    </row>
    <row r="51" spans="7:9" x14ac:dyDescent="0.25">
      <c r="G51" s="14"/>
    </row>
    <row r="52" spans="7:9" x14ac:dyDescent="0.25">
      <c r="G52" s="25"/>
      <c r="I52" s="25"/>
    </row>
  </sheetData>
  <mergeCells count="2">
    <mergeCell ref="B33:E33"/>
    <mergeCell ref="B38:E38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V66"/>
  <sheetViews>
    <sheetView tabSelected="1" topLeftCell="A7" workbookViewId="0">
      <selection activeCell="B50" sqref="B50"/>
    </sheetView>
  </sheetViews>
  <sheetFormatPr defaultRowHeight="15" x14ac:dyDescent="0.25"/>
  <cols>
    <col min="2" max="2" width="46.5703125" customWidth="1"/>
    <col min="3" max="3" width="31.42578125" bestFit="1" customWidth="1"/>
    <col min="4" max="4" width="14.140625" customWidth="1"/>
    <col min="5" max="5" width="13.5703125" customWidth="1"/>
    <col min="6" max="6" width="9.140625" customWidth="1"/>
    <col min="7" max="8" width="9.85546875" customWidth="1"/>
    <col min="9" max="20" width="14.85546875" customWidth="1"/>
  </cols>
  <sheetData>
    <row r="1" spans="2:21" x14ac:dyDescent="0.25">
      <c r="E1" t="s">
        <v>122</v>
      </c>
      <c r="I1" t="s">
        <v>123</v>
      </c>
    </row>
    <row r="2" spans="2:21" x14ac:dyDescent="0.25">
      <c r="B2" s="8"/>
      <c r="C2" s="8"/>
      <c r="D2" s="8"/>
      <c r="E2" s="8" t="s">
        <v>124</v>
      </c>
      <c r="F2" s="8"/>
      <c r="G2" s="8"/>
      <c r="H2" s="8"/>
      <c r="I2" s="8" t="s">
        <v>125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2:21" x14ac:dyDescent="0.25">
      <c r="B3" s="8" t="s">
        <v>127</v>
      </c>
      <c r="C3" s="42">
        <v>0.09</v>
      </c>
      <c r="D3" s="8"/>
      <c r="E3" s="8" t="s">
        <v>128</v>
      </c>
      <c r="F3" s="8"/>
      <c r="G3" s="8"/>
      <c r="H3" s="8"/>
      <c r="I3" s="8" t="s">
        <v>126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2:21" x14ac:dyDescent="0.25">
      <c r="B4" s="8" t="s">
        <v>129</v>
      </c>
      <c r="C4" s="42">
        <v>0.1</v>
      </c>
      <c r="D4" s="8"/>
      <c r="E4" s="43" t="s">
        <v>130</v>
      </c>
      <c r="F4" s="44"/>
      <c r="G4" s="8" t="s">
        <v>131</v>
      </c>
      <c r="H4" s="8"/>
      <c r="I4" s="8">
        <v>11.59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2:21" x14ac:dyDescent="0.25">
      <c r="B5" s="8"/>
      <c r="C5" s="8"/>
      <c r="D5" s="8"/>
      <c r="E5" s="43" t="s">
        <v>132</v>
      </c>
      <c r="F5" s="44"/>
      <c r="G5" s="8"/>
      <c r="H5" s="8"/>
      <c r="I5" s="8">
        <v>3.19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2:21" x14ac:dyDescent="0.25">
      <c r="B6" s="8"/>
      <c r="C6" s="8"/>
      <c r="D6" s="8"/>
      <c r="E6" s="43" t="s">
        <v>119</v>
      </c>
      <c r="F6" s="44"/>
      <c r="G6" s="8"/>
      <c r="H6" s="8"/>
      <c r="I6" s="11">
        <v>8.4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2:21" x14ac:dyDescent="0.25">
      <c r="B7" s="8"/>
      <c r="C7" s="8"/>
      <c r="D7" s="8"/>
      <c r="E7" s="43"/>
      <c r="F7" s="44"/>
      <c r="G7" s="8"/>
      <c r="H7" s="8"/>
      <c r="I7" s="11">
        <f>SUM(I5:I6)</f>
        <v>11.59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2:21" x14ac:dyDescent="0.25">
      <c r="B8" s="8"/>
      <c r="C8" s="8"/>
      <c r="D8" s="8"/>
      <c r="E8" s="43" t="s">
        <v>133</v>
      </c>
      <c r="F8" s="44"/>
      <c r="G8" s="8" t="s">
        <v>134</v>
      </c>
      <c r="H8" s="8"/>
      <c r="I8" s="11">
        <v>17.079999999999998</v>
      </c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2:21" x14ac:dyDescent="0.25">
      <c r="B9" s="8"/>
      <c r="C9" s="8"/>
      <c r="D9" s="8"/>
      <c r="E9" s="169" t="s">
        <v>1</v>
      </c>
      <c r="F9" s="169"/>
      <c r="G9" s="169"/>
      <c r="H9" s="169"/>
      <c r="I9" s="169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2:21" x14ac:dyDescent="0.25">
      <c r="B10" s="8"/>
      <c r="C10" s="8"/>
      <c r="D10" s="8"/>
      <c r="E10" s="8"/>
      <c r="F10" s="8"/>
      <c r="G10" s="8"/>
      <c r="H10" s="8"/>
      <c r="I10" s="65" t="s">
        <v>2</v>
      </c>
      <c r="J10" s="65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2:21" x14ac:dyDescent="0.25">
      <c r="B11" s="8"/>
      <c r="C11" s="8"/>
      <c r="D11" s="8"/>
      <c r="E11" s="8"/>
      <c r="F11" s="8"/>
      <c r="G11" s="8"/>
      <c r="H11" s="8"/>
      <c r="I11" s="8"/>
      <c r="J11" s="8" t="s">
        <v>222</v>
      </c>
      <c r="K11" s="8" t="s">
        <v>222</v>
      </c>
      <c r="L11" s="8" t="s">
        <v>30</v>
      </c>
      <c r="M11" s="8" t="s">
        <v>223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36</v>
      </c>
      <c r="S11" s="8" t="s">
        <v>229</v>
      </c>
      <c r="T11" s="8" t="s">
        <v>38</v>
      </c>
      <c r="U11" s="8"/>
    </row>
    <row r="12" spans="2:21" ht="60" x14ac:dyDescent="0.25">
      <c r="B12" s="23" t="s">
        <v>135</v>
      </c>
      <c r="C12" s="23" t="s">
        <v>136</v>
      </c>
      <c r="D12" s="23" t="s">
        <v>137</v>
      </c>
      <c r="E12" s="23" t="s">
        <v>138</v>
      </c>
      <c r="F12" s="23" t="s">
        <v>139</v>
      </c>
      <c r="G12" s="23" t="s">
        <v>140</v>
      </c>
      <c r="H12" s="46" t="s">
        <v>141</v>
      </c>
      <c r="I12" s="46" t="s">
        <v>142</v>
      </c>
      <c r="J12" s="46" t="s">
        <v>224</v>
      </c>
      <c r="K12" s="46" t="s">
        <v>225</v>
      </c>
      <c r="L12" s="46" t="s">
        <v>225</v>
      </c>
      <c r="M12" s="46" t="s">
        <v>225</v>
      </c>
      <c r="N12" s="46" t="s">
        <v>225</v>
      </c>
      <c r="O12" s="46" t="s">
        <v>225</v>
      </c>
      <c r="P12" s="46" t="s">
        <v>225</v>
      </c>
      <c r="Q12" s="46" t="s">
        <v>225</v>
      </c>
      <c r="R12" s="46" t="s">
        <v>225</v>
      </c>
      <c r="S12" s="46" t="s">
        <v>225</v>
      </c>
      <c r="T12" s="46" t="s">
        <v>225</v>
      </c>
    </row>
    <row r="13" spans="2:21" x14ac:dyDescent="0.25">
      <c r="B13" s="17" t="s">
        <v>371</v>
      </c>
      <c r="C13" s="23"/>
      <c r="D13" s="23"/>
      <c r="E13" s="23"/>
      <c r="F13" s="23"/>
      <c r="G13" s="23"/>
      <c r="H13" s="46"/>
      <c r="I13" s="46"/>
      <c r="J13" s="46">
        <v>3</v>
      </c>
      <c r="K13" s="46">
        <v>1</v>
      </c>
      <c r="L13" s="46">
        <v>12</v>
      </c>
      <c r="M13" s="46">
        <v>12</v>
      </c>
      <c r="N13" s="46">
        <v>12</v>
      </c>
      <c r="O13" s="46">
        <v>12</v>
      </c>
      <c r="P13" s="46">
        <v>12</v>
      </c>
      <c r="Q13" s="46">
        <v>12</v>
      </c>
      <c r="R13" s="46">
        <v>12</v>
      </c>
      <c r="S13" s="46">
        <v>12</v>
      </c>
      <c r="T13" s="46">
        <v>12</v>
      </c>
    </row>
    <row r="14" spans="2:21" x14ac:dyDescent="0.25">
      <c r="B14" s="173" t="s">
        <v>143</v>
      </c>
      <c r="C14" s="8"/>
      <c r="D14" s="8" t="s">
        <v>144</v>
      </c>
      <c r="E14" s="8" t="s">
        <v>145</v>
      </c>
      <c r="F14" s="8">
        <v>27800</v>
      </c>
      <c r="G14" s="8">
        <v>23</v>
      </c>
      <c r="H14" s="8">
        <v>12</v>
      </c>
      <c r="I14" s="11">
        <f>(F14*G14*H14)/10^5</f>
        <v>76.727999999999994</v>
      </c>
      <c r="J14" s="11"/>
      <c r="K14" s="11">
        <f>$F$14*$G$14*1/10^5</f>
        <v>6.3940000000000001</v>
      </c>
      <c r="L14" s="11">
        <f>($F$14*$G$14*8+$F$14*1.05*$G$14*4)/10^5</f>
        <v>78.006799999999998</v>
      </c>
      <c r="M14" s="11">
        <f>($F$14*$G$14*1.05*8+$F$14*$G$14*1.05^2*4)/10^5</f>
        <v>81.907139999999998</v>
      </c>
      <c r="N14" s="11">
        <f>($F$14*$G$14*1.05^2*8+$F$14*$G$14*1.05^3*4)/10^5</f>
        <v>86.002496999999991</v>
      </c>
      <c r="O14" s="11">
        <f>($F$14*$G$14*1.05^3*8+$F$14*$G$14*1.05^4*4)/10^5</f>
        <v>90.302621850000008</v>
      </c>
      <c r="P14" s="11">
        <f>($F$14*$G$14*1.05^4*8+$F$14*$G$14*1.05^5*4)/10^5</f>
        <v>94.817752942500007</v>
      </c>
      <c r="Q14" s="11">
        <f>($F$14*$G$14*1.05^5*8+$F$14*$G$14*1.05^6*4)/10^5</f>
        <v>99.558640589625014</v>
      </c>
      <c r="R14" s="11">
        <f>($F$14*$G$14*1.05^6*8+$F$14*$G$14*1.05^7*4)/10^5</f>
        <v>104.53657261910625</v>
      </c>
      <c r="S14" s="11">
        <f>($F$14*$G$14*1.05^7*8+$F$14*$G$14*1.05^8*4)/10^5</f>
        <v>109.76340125006158</v>
      </c>
      <c r="T14" s="11">
        <f>($F$14*$G$14*1.05^8*8+$F$14*$G$14*1.05^9*4)/10^5</f>
        <v>115.25157131256465</v>
      </c>
    </row>
    <row r="15" spans="2:21" x14ac:dyDescent="0.25">
      <c r="B15" s="173" t="s">
        <v>146</v>
      </c>
      <c r="C15" s="8"/>
      <c r="D15" s="8"/>
      <c r="E15" s="8" t="s">
        <v>147</v>
      </c>
      <c r="F15" s="8">
        <v>4</v>
      </c>
      <c r="G15" s="8"/>
      <c r="H15" s="8"/>
      <c r="I15" s="11">
        <f>(I14*F15)/100</f>
        <v>3.0691199999999998</v>
      </c>
      <c r="J15" s="11"/>
      <c r="K15" s="11">
        <f>K14*4%</f>
        <v>0.25575999999999999</v>
      </c>
      <c r="L15" s="11">
        <f t="shared" ref="L15:T15" si="0">(L14*$F$15)/100</f>
        <v>3.1202719999999999</v>
      </c>
      <c r="M15" s="11">
        <f t="shared" si="0"/>
        <v>3.2762856</v>
      </c>
      <c r="N15" s="11">
        <f t="shared" si="0"/>
        <v>3.4400998799999996</v>
      </c>
      <c r="O15" s="11">
        <f t="shared" si="0"/>
        <v>3.6121048740000004</v>
      </c>
      <c r="P15" s="11">
        <f t="shared" si="0"/>
        <v>3.7927101177000004</v>
      </c>
      <c r="Q15" s="11">
        <f t="shared" si="0"/>
        <v>3.9823456235850005</v>
      </c>
      <c r="R15" s="11">
        <f t="shared" si="0"/>
        <v>4.18146290476425</v>
      </c>
      <c r="S15" s="11">
        <f t="shared" si="0"/>
        <v>4.3905360500024635</v>
      </c>
      <c r="T15" s="11">
        <f t="shared" si="0"/>
        <v>4.610062852502586</v>
      </c>
    </row>
    <row r="16" spans="2:21" x14ac:dyDescent="0.25">
      <c r="B16" s="173" t="s">
        <v>148</v>
      </c>
      <c r="C16" s="8"/>
      <c r="D16" s="8" t="s">
        <v>149</v>
      </c>
      <c r="E16" s="8" t="s">
        <v>150</v>
      </c>
      <c r="F16" s="8">
        <v>50</v>
      </c>
      <c r="G16" s="8">
        <v>30000</v>
      </c>
      <c r="H16" s="8">
        <v>12</v>
      </c>
      <c r="I16" s="11">
        <f>(F16*G16*H16)/10^5</f>
        <v>180</v>
      </c>
      <c r="J16" s="11"/>
      <c r="K16" s="11">
        <f>$F$16*$G$16*1/10^5</f>
        <v>15</v>
      </c>
      <c r="L16" s="11">
        <f>($F$16*$G$16*8+$F$16*$G$16*1.075*4)/10^5</f>
        <v>184.5</v>
      </c>
      <c r="M16" s="11">
        <f>($F$16*$G$16*1.075*8+$F$16*$G$16*1.075^2*4)/10^5</f>
        <v>198.33750000000001</v>
      </c>
      <c r="N16" s="11">
        <f>($F$16*$G$16*1.05^2*8+$F$16*$G$16*1.05^3*4)/10^5</f>
        <v>201.75749999999999</v>
      </c>
      <c r="O16" s="11">
        <f>($F$16*$G$16*1.05^3*8+$F$16*$G$16*1.05^4*4)/10^5</f>
        <v>211.84537499999999</v>
      </c>
      <c r="P16" s="11">
        <f>($F$16*$G$16*1.05^4*8+$F$16*$G$16*1.05^5*4)/10^5</f>
        <v>222.43764375000001</v>
      </c>
      <c r="Q16" s="11">
        <f>($F$16*$G$16*1.05^5*8+$F$16*$G$16*1.05^6*4)/10^5</f>
        <v>233.55952593750001</v>
      </c>
      <c r="R16" s="11">
        <f>($F$16*$G$16*1.05^6*8+$F$16*$G$16*1.05^7*4)/10^5</f>
        <v>245.23750223437503</v>
      </c>
      <c r="S16" s="11">
        <f>($F$16*$G$16*1.05^7*8+$F$16*$G$16*1.05^8*4)/10^5</f>
        <v>257.49937734609381</v>
      </c>
      <c r="T16" s="11">
        <f>($F$16*$G$16*1.05^8*8+$F$16*$G$16*1.05^9*4)/10^5</f>
        <v>270.37434621339844</v>
      </c>
    </row>
    <row r="17" spans="2:22" x14ac:dyDescent="0.25">
      <c r="B17" s="173" t="s">
        <v>151</v>
      </c>
      <c r="C17" s="8"/>
      <c r="D17" s="8"/>
      <c r="E17" s="8" t="s">
        <v>147</v>
      </c>
      <c r="F17" s="8">
        <v>8</v>
      </c>
      <c r="G17" s="8"/>
      <c r="H17" s="8"/>
      <c r="I17" s="11">
        <f>(I16*F17)/100</f>
        <v>14.4</v>
      </c>
      <c r="J17" s="11"/>
      <c r="K17" s="11">
        <f t="shared" ref="K17:T17" si="1">K16*8%</f>
        <v>1.2</v>
      </c>
      <c r="L17" s="11">
        <f t="shared" si="1"/>
        <v>14.76</v>
      </c>
      <c r="M17" s="11">
        <f t="shared" si="1"/>
        <v>15.867000000000001</v>
      </c>
      <c r="N17" s="11">
        <f t="shared" si="1"/>
        <v>16.140599999999999</v>
      </c>
      <c r="O17" s="11">
        <f t="shared" si="1"/>
        <v>16.94763</v>
      </c>
      <c r="P17" s="11">
        <f t="shared" si="1"/>
        <v>17.795011500000001</v>
      </c>
      <c r="Q17" s="11">
        <f t="shared" si="1"/>
        <v>18.684762075000002</v>
      </c>
      <c r="R17" s="11">
        <f t="shared" si="1"/>
        <v>19.619000178750003</v>
      </c>
      <c r="S17" s="11">
        <f t="shared" si="1"/>
        <v>20.599950187687504</v>
      </c>
      <c r="T17" s="11">
        <f t="shared" si="1"/>
        <v>21.629947697071877</v>
      </c>
    </row>
    <row r="18" spans="2:22" x14ac:dyDescent="0.25">
      <c r="B18" s="173" t="s">
        <v>152</v>
      </c>
      <c r="C18" s="8"/>
      <c r="D18" s="8"/>
      <c r="E18" s="8"/>
      <c r="F18" s="8"/>
      <c r="G18" s="8"/>
      <c r="H18" s="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2:22" x14ac:dyDescent="0.25">
      <c r="B19" s="173" t="s">
        <v>153</v>
      </c>
      <c r="C19" s="8"/>
      <c r="D19" s="8"/>
      <c r="E19" s="8" t="s">
        <v>154</v>
      </c>
      <c r="F19" s="8">
        <v>965</v>
      </c>
      <c r="G19" s="8">
        <v>1053</v>
      </c>
      <c r="H19" s="8">
        <v>12</v>
      </c>
      <c r="I19" s="11">
        <f>(F19*G19*H19)/10^5</f>
        <v>121.9374</v>
      </c>
      <c r="J19" s="11"/>
      <c r="K19" s="11">
        <f>(F19*G19)/10^5</f>
        <v>10.16145</v>
      </c>
      <c r="L19" s="11">
        <f>(F19*G19*H19)/10^5</f>
        <v>121.9374</v>
      </c>
      <c r="M19" s="11">
        <f>($F$19*$G$19*$H$19)/10^5</f>
        <v>121.9374</v>
      </c>
      <c r="N19" s="11">
        <f>($F$19*$G$19*$H$19)/10^5</f>
        <v>121.9374</v>
      </c>
      <c r="O19" s="11">
        <f>($F$19*$G$19*$H$19)/10^5</f>
        <v>121.9374</v>
      </c>
      <c r="P19" s="11">
        <f>($F$19*$G$19*$H$19)/10^5</f>
        <v>121.9374</v>
      </c>
      <c r="Q19" s="11">
        <f>($F$19*$G$19*$H$19)/10^5</f>
        <v>121.9374</v>
      </c>
      <c r="R19" s="11">
        <f>($F$19*$G$19*11)/10^5</f>
        <v>111.77594999999999</v>
      </c>
      <c r="S19" s="11">
        <v>0</v>
      </c>
      <c r="T19" s="11"/>
      <c r="V19" s="14">
        <f>SUM(K19:R19)</f>
        <v>853.56180000000006</v>
      </c>
    </row>
    <row r="20" spans="2:22" x14ac:dyDescent="0.25">
      <c r="B20" s="173" t="s">
        <v>155</v>
      </c>
      <c r="C20" s="8"/>
      <c r="D20" s="8"/>
      <c r="E20" s="8" t="s">
        <v>51</v>
      </c>
      <c r="F20" s="8" t="s">
        <v>155</v>
      </c>
      <c r="G20" s="8">
        <v>500000</v>
      </c>
      <c r="H20" s="8">
        <v>12</v>
      </c>
      <c r="I20" s="11">
        <f>(G20*H20)/10^5</f>
        <v>60</v>
      </c>
      <c r="J20" s="11"/>
      <c r="K20" s="11">
        <f>(G20*1)/10^5</f>
        <v>5</v>
      </c>
      <c r="L20" s="11">
        <f>(G20*H20)/10^5</f>
        <v>60</v>
      </c>
      <c r="M20" s="11">
        <f>($G$20*$H$20)/10^5</f>
        <v>60</v>
      </c>
      <c r="N20" s="11">
        <f>($G$20*$H$20)/10^5</f>
        <v>60</v>
      </c>
      <c r="O20" s="11">
        <f>($G$20*$H$20)/10^5</f>
        <v>60</v>
      </c>
      <c r="P20" s="11">
        <f>($G$20*$H$20)/10^5</f>
        <v>60</v>
      </c>
      <c r="Q20" s="11">
        <f>($G$20*$H$20)/10^5</f>
        <v>60</v>
      </c>
      <c r="R20" s="11">
        <f>($G$20*11)/10^5</f>
        <v>55</v>
      </c>
      <c r="S20" s="11">
        <v>0</v>
      </c>
      <c r="T20" s="11"/>
      <c r="V20" s="14">
        <f>SUM(K20:R20)</f>
        <v>420</v>
      </c>
    </row>
    <row r="21" spans="2:22" x14ac:dyDescent="0.25">
      <c r="B21" s="173" t="s">
        <v>156</v>
      </c>
      <c r="C21" s="8"/>
      <c r="D21" s="8" t="s">
        <v>144</v>
      </c>
      <c r="E21" s="8" t="s">
        <v>157</v>
      </c>
      <c r="F21" s="8">
        <v>4200</v>
      </c>
      <c r="G21" s="8">
        <v>16.55</v>
      </c>
      <c r="H21" s="8">
        <v>365</v>
      </c>
      <c r="I21" s="11">
        <f>(F21*G21*H21)/10^5</f>
        <v>253.7115</v>
      </c>
      <c r="J21" s="11"/>
      <c r="K21" s="11">
        <f>F21*G21*31/10^5</f>
        <v>21.548100000000002</v>
      </c>
      <c r="L21" s="11">
        <f>(F21*G21*H21*1.05)/10^5</f>
        <v>266.39707499999997</v>
      </c>
      <c r="M21" s="11">
        <f>$F$21*$G$21*$H$21*1.05^2/10^5</f>
        <v>279.71692875000002</v>
      </c>
      <c r="N21" s="11">
        <f>$F$21*$G$21*$H$21*1.05^3/10^5</f>
        <v>293.70277518750004</v>
      </c>
      <c r="O21" s="11">
        <f>$F$21*$G$21*$H$21*1.05^4/10^5</f>
        <v>308.38791394687502</v>
      </c>
      <c r="P21" s="11">
        <f>$F$21*$G$21*$H$21*1.05^5/10^5</f>
        <v>323.80730964421878</v>
      </c>
      <c r="Q21" s="11">
        <f>$F$21*$G$21*$H$21*1.05^6/10^5</f>
        <v>339.99767512642967</v>
      </c>
      <c r="R21" s="11">
        <f>$F$21*$G$21*$H$21*1.05^7/10^5</f>
        <v>356.99755888275126</v>
      </c>
      <c r="S21" s="11">
        <f>$F$21*$G$21*$H$21*1.05^8/10^5</f>
        <v>374.84743682688878</v>
      </c>
      <c r="T21" s="11">
        <f>$F$21*$G$21*$H$21*1.05^9/10^5</f>
        <v>393.58980866823322</v>
      </c>
      <c r="V21" s="14">
        <f>V19+V20</f>
        <v>1273.5617999999999</v>
      </c>
    </row>
    <row r="22" spans="2:22" x14ac:dyDescent="0.25">
      <c r="B22" s="173" t="s">
        <v>158</v>
      </c>
      <c r="C22" s="8"/>
      <c r="D22" s="8"/>
      <c r="E22" s="8" t="s">
        <v>147</v>
      </c>
      <c r="F22" s="8">
        <v>4</v>
      </c>
      <c r="G22" s="8"/>
      <c r="H22" s="8"/>
      <c r="I22" s="11">
        <f>(I21*F22)/100</f>
        <v>10.14846</v>
      </c>
      <c r="J22" s="11"/>
      <c r="K22" s="11">
        <f>K21*$F$22/100</f>
        <v>0.86192400000000002</v>
      </c>
      <c r="L22" s="11">
        <f t="shared" ref="L22:T22" si="2">(L21*$F$22)/100</f>
        <v>10.655882999999999</v>
      </c>
      <c r="M22" s="11">
        <f t="shared" si="2"/>
        <v>11.18867715</v>
      </c>
      <c r="N22" s="11">
        <f t="shared" si="2"/>
        <v>11.748111007500002</v>
      </c>
      <c r="O22" s="11">
        <f t="shared" si="2"/>
        <v>12.335516557875001</v>
      </c>
      <c r="P22" s="11">
        <f t="shared" si="2"/>
        <v>12.95229238576875</v>
      </c>
      <c r="Q22" s="11">
        <f t="shared" si="2"/>
        <v>13.599907005057187</v>
      </c>
      <c r="R22" s="11">
        <f t="shared" si="2"/>
        <v>14.27990235531005</v>
      </c>
      <c r="S22" s="11">
        <f t="shared" si="2"/>
        <v>14.993897473075551</v>
      </c>
      <c r="T22" s="11">
        <f t="shared" si="2"/>
        <v>15.743592346729329</v>
      </c>
    </row>
    <row r="23" spans="2:22" x14ac:dyDescent="0.25">
      <c r="B23" s="173" t="s">
        <v>367</v>
      </c>
      <c r="C23" s="8"/>
      <c r="D23" s="8"/>
      <c r="E23" s="8"/>
      <c r="F23" s="8"/>
      <c r="G23" s="8"/>
      <c r="H23" s="8"/>
      <c r="I23" s="11"/>
      <c r="J23" s="11"/>
      <c r="K23" s="11">
        <v>0.75</v>
      </c>
      <c r="L23" s="11">
        <f>0.75*12</f>
        <v>9</v>
      </c>
      <c r="M23" s="11">
        <f t="shared" ref="M23:T23" si="3">0.75*12</f>
        <v>9</v>
      </c>
      <c r="N23" s="11">
        <f t="shared" si="3"/>
        <v>9</v>
      </c>
      <c r="O23" s="11">
        <f t="shared" si="3"/>
        <v>9</v>
      </c>
      <c r="P23" s="11">
        <f t="shared" si="3"/>
        <v>9</v>
      </c>
      <c r="Q23" s="11">
        <f t="shared" si="3"/>
        <v>9</v>
      </c>
      <c r="R23" s="11">
        <f t="shared" si="3"/>
        <v>9</v>
      </c>
      <c r="S23" s="11">
        <f t="shared" si="3"/>
        <v>9</v>
      </c>
      <c r="T23" s="11">
        <f t="shared" si="3"/>
        <v>9</v>
      </c>
    </row>
    <row r="24" spans="2:22" x14ac:dyDescent="0.25">
      <c r="B24" s="173" t="s">
        <v>369</v>
      </c>
      <c r="C24" s="8"/>
      <c r="D24" s="8"/>
      <c r="E24" s="8"/>
      <c r="F24" s="19">
        <f>Z_PUNE!F28</f>
        <v>38.4</v>
      </c>
      <c r="G24" s="42">
        <v>0.11</v>
      </c>
      <c r="H24" s="8">
        <v>1</v>
      </c>
      <c r="I24" s="11">
        <f>F24*G24*H24</f>
        <v>4.2240000000000002</v>
      </c>
      <c r="J24" s="11"/>
      <c r="K24" s="11">
        <f>I24/12</f>
        <v>0.35200000000000004</v>
      </c>
      <c r="L24" s="11">
        <f>I24</f>
        <v>4.2240000000000002</v>
      </c>
      <c r="M24" s="11">
        <f>L24</f>
        <v>4.2240000000000002</v>
      </c>
      <c r="N24" s="11">
        <f>M24</f>
        <v>4.2240000000000002</v>
      </c>
      <c r="O24" s="11">
        <f t="shared" ref="O24:T24" si="4">L24</f>
        <v>4.2240000000000002</v>
      </c>
      <c r="P24" s="11">
        <f t="shared" si="4"/>
        <v>4.2240000000000002</v>
      </c>
      <c r="Q24" s="11">
        <f t="shared" si="4"/>
        <v>4.2240000000000002</v>
      </c>
      <c r="R24" s="11">
        <f t="shared" si="4"/>
        <v>4.2240000000000002</v>
      </c>
      <c r="S24" s="11">
        <f t="shared" si="4"/>
        <v>4.2240000000000002</v>
      </c>
      <c r="T24" s="11">
        <f t="shared" si="4"/>
        <v>4.2240000000000002</v>
      </c>
    </row>
    <row r="25" spans="2:22" x14ac:dyDescent="0.25">
      <c r="B25" s="67" t="s">
        <v>159</v>
      </c>
      <c r="C25" s="67"/>
      <c r="D25" s="67"/>
      <c r="E25" s="67"/>
      <c r="F25" s="67"/>
      <c r="G25" s="67"/>
      <c r="H25" s="67"/>
      <c r="I25" s="68">
        <f>SUM(I14:I22)</f>
        <v>719.99447999999995</v>
      </c>
      <c r="J25" s="68"/>
      <c r="K25" s="68">
        <f>SUM(K14:K24)</f>
        <v>61.523233999999995</v>
      </c>
      <c r="L25" s="68">
        <f t="shared" ref="L25:T25" si="5">SUM(L14:L24)</f>
        <v>752.60143000000005</v>
      </c>
      <c r="M25" s="68">
        <f t="shared" si="5"/>
        <v>785.45493150000016</v>
      </c>
      <c r="N25" s="68">
        <f t="shared" si="5"/>
        <v>807.95298307500013</v>
      </c>
      <c r="O25" s="68">
        <f t="shared" si="5"/>
        <v>838.59256222875013</v>
      </c>
      <c r="P25" s="68">
        <f t="shared" si="5"/>
        <v>870.76412034018756</v>
      </c>
      <c r="Q25" s="68">
        <f t="shared" si="5"/>
        <v>904.5442563571969</v>
      </c>
      <c r="R25" s="68">
        <f t="shared" si="5"/>
        <v>924.85194917505692</v>
      </c>
      <c r="S25" s="68">
        <f t="shared" si="5"/>
        <v>795.3185991338097</v>
      </c>
      <c r="T25" s="68">
        <f t="shared" si="5"/>
        <v>834.42332909050015</v>
      </c>
    </row>
    <row r="26" spans="2:22" x14ac:dyDescent="0.25">
      <c r="B26" s="8" t="s">
        <v>370</v>
      </c>
      <c r="C26" s="8"/>
      <c r="D26" s="8"/>
      <c r="E26" s="8"/>
      <c r="F26" s="8"/>
      <c r="G26" s="8"/>
      <c r="H26" s="8"/>
      <c r="I26" s="11"/>
      <c r="J26" s="11"/>
      <c r="K26" s="11">
        <f>(K25-K21)*18%</f>
        <v>7.1955241199999991</v>
      </c>
      <c r="L26" s="11">
        <f t="shared" ref="L26:T26" si="6">(L25-L21)*18%</f>
        <v>87.516783900000007</v>
      </c>
      <c r="M26" s="11">
        <f t="shared" si="6"/>
        <v>91.032840495000016</v>
      </c>
      <c r="N26" s="11">
        <f t="shared" si="6"/>
        <v>92.565037419750013</v>
      </c>
      <c r="O26" s="11">
        <f t="shared" si="6"/>
        <v>95.436836690737508</v>
      </c>
      <c r="P26" s="11">
        <f t="shared" si="6"/>
        <v>98.452225925274377</v>
      </c>
      <c r="Q26" s="11">
        <f t="shared" si="6"/>
        <v>101.61838462153811</v>
      </c>
      <c r="R26" s="11">
        <f t="shared" si="6"/>
        <v>102.21379025261501</v>
      </c>
      <c r="S26" s="11">
        <f t="shared" si="6"/>
        <v>75.684809215245764</v>
      </c>
      <c r="T26" s="11">
        <f t="shared" si="6"/>
        <v>79.350033676008039</v>
      </c>
    </row>
    <row r="27" spans="2:22" x14ac:dyDescent="0.25">
      <c r="B27" s="67" t="s">
        <v>373</v>
      </c>
      <c r="C27" s="8"/>
      <c r="D27" s="8"/>
      <c r="E27" s="8"/>
      <c r="F27" s="8"/>
      <c r="G27" s="8"/>
      <c r="H27" s="8"/>
      <c r="I27" s="11"/>
      <c r="J27" s="11"/>
      <c r="K27" s="68">
        <f>K25+K26</f>
        <v>68.71875811999999</v>
      </c>
      <c r="L27" s="68">
        <f t="shared" ref="L27:T27" si="7">L25+L26</f>
        <v>840.1182139</v>
      </c>
      <c r="M27" s="68">
        <f t="shared" si="7"/>
        <v>876.48777199500023</v>
      </c>
      <c r="N27" s="68">
        <f t="shared" si="7"/>
        <v>900.51802049475009</v>
      </c>
      <c r="O27" s="68">
        <f t="shared" si="7"/>
        <v>934.02939891948768</v>
      </c>
      <c r="P27" s="68">
        <f t="shared" si="7"/>
        <v>969.21634626546188</v>
      </c>
      <c r="Q27" s="68">
        <f t="shared" si="7"/>
        <v>1006.162640978735</v>
      </c>
      <c r="R27" s="68">
        <f t="shared" si="7"/>
        <v>1027.0657394276718</v>
      </c>
      <c r="S27" s="68">
        <f t="shared" si="7"/>
        <v>871.00340834905546</v>
      </c>
      <c r="T27" s="68">
        <f t="shared" si="7"/>
        <v>913.77336276650817</v>
      </c>
    </row>
    <row r="28" spans="2:22" x14ac:dyDescent="0.25">
      <c r="B28" s="8"/>
      <c r="C28" s="8"/>
      <c r="D28" s="8"/>
      <c r="E28" s="8"/>
      <c r="F28" s="8"/>
      <c r="G28" s="8"/>
      <c r="H28" s="8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2:22" x14ac:dyDescent="0.25">
      <c r="B29" s="67" t="s">
        <v>372</v>
      </c>
      <c r="C29" s="8"/>
      <c r="D29" s="8"/>
      <c r="E29" s="8"/>
      <c r="F29" s="8"/>
      <c r="G29" s="8"/>
      <c r="H29" s="8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2:22" x14ac:dyDescent="0.25">
      <c r="B30" s="173" t="s">
        <v>143</v>
      </c>
      <c r="C30" s="8"/>
      <c r="D30" s="8" t="s">
        <v>144</v>
      </c>
      <c r="E30" s="8" t="s">
        <v>145</v>
      </c>
      <c r="F30" s="8">
        <v>27800</v>
      </c>
      <c r="G30" s="8">
        <v>23</v>
      </c>
      <c r="H30" s="8">
        <v>12</v>
      </c>
      <c r="I30" s="11">
        <f>(F30*G30*H30)/10^5</f>
        <v>76.727999999999994</v>
      </c>
      <c r="J30" s="11">
        <f>F30*G30*3/10^5</f>
        <v>19.181999999999999</v>
      </c>
      <c r="K30" s="11">
        <f>(F30*G30*1)/10^5</f>
        <v>6.3940000000000001</v>
      </c>
      <c r="L30" s="11">
        <f t="shared" ref="L30:T30" si="8">L14</f>
        <v>78.006799999999998</v>
      </c>
      <c r="M30" s="11">
        <f t="shared" si="8"/>
        <v>81.907139999999998</v>
      </c>
      <c r="N30" s="11">
        <f t="shared" si="8"/>
        <v>86.002496999999991</v>
      </c>
      <c r="O30" s="11">
        <f t="shared" si="8"/>
        <v>90.302621850000008</v>
      </c>
      <c r="P30" s="11">
        <f t="shared" si="8"/>
        <v>94.817752942500007</v>
      </c>
      <c r="Q30" s="11">
        <f t="shared" si="8"/>
        <v>99.558640589625014</v>
      </c>
      <c r="R30" s="11">
        <f t="shared" si="8"/>
        <v>104.53657261910625</v>
      </c>
      <c r="S30" s="11">
        <f t="shared" si="8"/>
        <v>109.76340125006158</v>
      </c>
      <c r="T30" s="11">
        <f t="shared" si="8"/>
        <v>115.25157131256465</v>
      </c>
    </row>
    <row r="31" spans="2:22" x14ac:dyDescent="0.25">
      <c r="B31" s="173" t="s">
        <v>148</v>
      </c>
      <c r="C31" s="8"/>
      <c r="D31" s="8" t="s">
        <v>149</v>
      </c>
      <c r="E31" s="8" t="s">
        <v>150</v>
      </c>
      <c r="F31" s="8">
        <v>50</v>
      </c>
      <c r="G31" s="8">
        <v>22000</v>
      </c>
      <c r="H31" s="8">
        <v>12</v>
      </c>
      <c r="I31" s="11">
        <f>(F31*G31*H31)/10^5</f>
        <v>132</v>
      </c>
      <c r="J31" s="11">
        <f>25*G31*3/10^5</f>
        <v>16.5</v>
      </c>
      <c r="K31" s="11">
        <f>F31*G31*1/10^5</f>
        <v>11</v>
      </c>
      <c r="L31" s="11">
        <f>(F31*G31*8+F31*G31*1.075*4)/10^5</f>
        <v>135.30000000000001</v>
      </c>
      <c r="M31" s="11">
        <f>($F$31*$G$31*1.075*8+$F$31*$G$31*1.075^2*4)/10^5</f>
        <v>145.44749999999999</v>
      </c>
      <c r="N31" s="11">
        <f>($F$31*$G$31*1.075^2*8+$F$31*$G$31*1.075^3*4)/10^5</f>
        <v>156.35606250000001</v>
      </c>
      <c r="O31" s="11">
        <f>($F$31*$G$31*1.075^3*8+$F$31*$G$31*1.075^4*4)/10^5</f>
        <v>168.08276718749997</v>
      </c>
      <c r="P31" s="11">
        <f>($F$31*$G$31*1.075^4*8+$F$31*$G$31*1.075^4*4)/10^5</f>
        <v>176.28192656249996</v>
      </c>
      <c r="Q31" s="11">
        <f>($F$31*$G$31*1.075^5*8+$F$31*$G$31*1.075^6*4)/10^5</f>
        <v>194.24064783105467</v>
      </c>
      <c r="R31" s="11">
        <f>($F$31*$G$31*1.075^6*8+$F$31*$G$31*1.075^7*4)/10^5</f>
        <v>208.80869641838376</v>
      </c>
      <c r="S31" s="11">
        <f>($F$31*$G$31*1.075^7*8+$F$31*$G$31*1.075^8*4)/10^5</f>
        <v>224.46934864976254</v>
      </c>
      <c r="T31" s="11">
        <f>($F$31*$G$31*1.075^8*8+$F$31*$G$31*1.075^9*4)/10^5</f>
        <v>241.30454979849472</v>
      </c>
    </row>
    <row r="32" spans="2:22" x14ac:dyDescent="0.25">
      <c r="B32" s="173" t="s">
        <v>161</v>
      </c>
      <c r="C32" s="47" t="s">
        <v>368</v>
      </c>
      <c r="D32" s="47"/>
      <c r="E32" s="8" t="s">
        <v>147</v>
      </c>
      <c r="F32" s="28">
        <v>1.5</v>
      </c>
      <c r="G32" s="8">
        <v>1100</v>
      </c>
      <c r="H32" s="8"/>
      <c r="I32" s="11">
        <f>(G32*F32)/100</f>
        <v>16.5</v>
      </c>
      <c r="J32" s="11"/>
      <c r="K32" s="11">
        <f>((1.5*G32)/1200)</f>
        <v>1.375</v>
      </c>
      <c r="L32" s="11">
        <f t="shared" ref="L32:T32" si="9">$F$32*$G$32/100</f>
        <v>16.5</v>
      </c>
      <c r="M32" s="11">
        <f t="shared" si="9"/>
        <v>16.5</v>
      </c>
      <c r="N32" s="11">
        <f t="shared" si="9"/>
        <v>16.5</v>
      </c>
      <c r="O32" s="11">
        <f t="shared" si="9"/>
        <v>16.5</v>
      </c>
      <c r="P32" s="11">
        <f t="shared" si="9"/>
        <v>16.5</v>
      </c>
      <c r="Q32" s="11">
        <f t="shared" si="9"/>
        <v>16.5</v>
      </c>
      <c r="R32" s="11">
        <f t="shared" si="9"/>
        <v>16.5</v>
      </c>
      <c r="S32" s="11">
        <f t="shared" si="9"/>
        <v>16.5</v>
      </c>
      <c r="T32" s="11">
        <f t="shared" si="9"/>
        <v>16.5</v>
      </c>
    </row>
    <row r="33" spans="2:20" x14ac:dyDescent="0.25">
      <c r="B33" s="173" t="s">
        <v>162</v>
      </c>
      <c r="C33" s="8" t="s">
        <v>236</v>
      </c>
      <c r="D33" s="8"/>
      <c r="E33" s="8" t="s">
        <v>147</v>
      </c>
      <c r="F33" s="8">
        <v>1.5</v>
      </c>
      <c r="G33" s="12">
        <f>I25</f>
        <v>719.99447999999995</v>
      </c>
      <c r="H33" s="8"/>
      <c r="I33" s="11">
        <f>(G33*F33)/100</f>
        <v>10.799917199999999</v>
      </c>
      <c r="J33" s="11">
        <f>89-J30-J31-J42</f>
        <v>34.357999999999997</v>
      </c>
      <c r="K33" s="11">
        <f>(F33*K25)/100</f>
        <v>0.9228485099999999</v>
      </c>
      <c r="L33" s="11">
        <f>F33*L25/100</f>
        <v>11.28902145</v>
      </c>
      <c r="M33" s="11">
        <f t="shared" ref="M33:T33" si="10">($F$33*$G$33)/100</f>
        <v>10.799917199999999</v>
      </c>
      <c r="N33" s="11">
        <f t="shared" si="10"/>
        <v>10.799917199999999</v>
      </c>
      <c r="O33" s="11">
        <f t="shared" si="10"/>
        <v>10.799917199999999</v>
      </c>
      <c r="P33" s="11">
        <f t="shared" si="10"/>
        <v>10.799917199999999</v>
      </c>
      <c r="Q33" s="11">
        <f t="shared" si="10"/>
        <v>10.799917199999999</v>
      </c>
      <c r="R33" s="11">
        <f t="shared" si="10"/>
        <v>10.799917199999999</v>
      </c>
      <c r="S33" s="11">
        <f t="shared" si="10"/>
        <v>10.799917199999999</v>
      </c>
      <c r="T33" s="11">
        <f t="shared" si="10"/>
        <v>10.799917199999999</v>
      </c>
    </row>
    <row r="34" spans="2:20" x14ac:dyDescent="0.25">
      <c r="B34" s="173" t="s">
        <v>156</v>
      </c>
      <c r="C34" s="8"/>
      <c r="D34" s="8" t="s">
        <v>144</v>
      </c>
      <c r="E34" s="8"/>
      <c r="F34" s="8"/>
      <c r="G34" s="8"/>
      <c r="H34" s="8"/>
      <c r="I34" s="11">
        <f>I21</f>
        <v>253.7115</v>
      </c>
      <c r="J34" s="11"/>
      <c r="K34" s="11">
        <f t="shared" ref="K34:T34" si="11">K21</f>
        <v>21.548100000000002</v>
      </c>
      <c r="L34" s="11">
        <f t="shared" si="11"/>
        <v>266.39707499999997</v>
      </c>
      <c r="M34" s="11">
        <f t="shared" si="11"/>
        <v>279.71692875000002</v>
      </c>
      <c r="N34" s="11">
        <f t="shared" si="11"/>
        <v>293.70277518750004</v>
      </c>
      <c r="O34" s="11">
        <f t="shared" si="11"/>
        <v>308.38791394687502</v>
      </c>
      <c r="P34" s="11">
        <f t="shared" si="11"/>
        <v>323.80730964421878</v>
      </c>
      <c r="Q34" s="11">
        <f t="shared" si="11"/>
        <v>339.99767512642967</v>
      </c>
      <c r="R34" s="11">
        <f t="shared" si="11"/>
        <v>356.99755888275126</v>
      </c>
      <c r="S34" s="11">
        <f t="shared" si="11"/>
        <v>374.84743682688878</v>
      </c>
      <c r="T34" s="11">
        <f t="shared" si="11"/>
        <v>393.58980866823322</v>
      </c>
    </row>
    <row r="35" spans="2:20" x14ac:dyDescent="0.25">
      <c r="B35" s="8" t="s">
        <v>374</v>
      </c>
      <c r="C35" s="8"/>
      <c r="D35" s="8"/>
      <c r="E35" s="8"/>
      <c r="F35" s="8"/>
      <c r="G35" s="8"/>
      <c r="H35" s="8"/>
      <c r="I35" s="11"/>
      <c r="J35" s="11"/>
      <c r="K35" s="11">
        <f>SUM(K30:K34)</f>
        <v>41.239948510000005</v>
      </c>
      <c r="L35" s="11">
        <f t="shared" ref="L35:T35" si="12">SUM(L30:L34)</f>
        <v>507.49289644999999</v>
      </c>
      <c r="M35" s="11">
        <f t="shared" si="12"/>
        <v>534.37148595000008</v>
      </c>
      <c r="N35" s="11">
        <f t="shared" si="12"/>
        <v>563.36125188749998</v>
      </c>
      <c r="O35" s="11">
        <f t="shared" si="12"/>
        <v>594.07322018437503</v>
      </c>
      <c r="P35" s="11">
        <f t="shared" si="12"/>
        <v>622.2069063492188</v>
      </c>
      <c r="Q35" s="11">
        <f t="shared" si="12"/>
        <v>661.09688074710925</v>
      </c>
      <c r="R35" s="11">
        <f t="shared" si="12"/>
        <v>697.64274512024122</v>
      </c>
      <c r="S35" s="11">
        <f t="shared" si="12"/>
        <v>736.38010392671288</v>
      </c>
      <c r="T35" s="11">
        <f t="shared" si="12"/>
        <v>777.44584697929258</v>
      </c>
    </row>
    <row r="36" spans="2:20" x14ac:dyDescent="0.25">
      <c r="B36" s="8" t="s">
        <v>375</v>
      </c>
      <c r="C36" s="8"/>
      <c r="D36" s="8"/>
      <c r="E36" s="8"/>
      <c r="F36" s="8"/>
      <c r="G36" s="8"/>
      <c r="H36" s="8"/>
      <c r="I36" s="11"/>
      <c r="J36" s="11"/>
      <c r="K36" s="11">
        <f>(K35-K34)*18%</f>
        <v>3.5445327318000004</v>
      </c>
      <c r="L36" s="11">
        <f t="shared" ref="L36:T36" si="13">(L35-L34)*18%</f>
        <v>43.397247861000004</v>
      </c>
      <c r="M36" s="11">
        <f t="shared" si="13"/>
        <v>45.837820296000011</v>
      </c>
      <c r="N36" s="11">
        <f t="shared" si="13"/>
        <v>48.538525805999988</v>
      </c>
      <c r="O36" s="11">
        <f t="shared" si="13"/>
        <v>51.423355122750003</v>
      </c>
      <c r="P36" s="11">
        <f t="shared" si="13"/>
        <v>53.711927406900003</v>
      </c>
      <c r="Q36" s="11">
        <f t="shared" si="13"/>
        <v>57.797857011722321</v>
      </c>
      <c r="R36" s="11">
        <f t="shared" si="13"/>
        <v>61.316133522748189</v>
      </c>
      <c r="S36" s="11">
        <f t="shared" si="13"/>
        <v>65.075880077968336</v>
      </c>
      <c r="T36" s="11">
        <f t="shared" si="13"/>
        <v>69.094086895990685</v>
      </c>
    </row>
    <row r="37" spans="2:20" x14ac:dyDescent="0.25">
      <c r="B37" s="67" t="s">
        <v>376</v>
      </c>
      <c r="C37" s="67"/>
      <c r="D37" s="67"/>
      <c r="E37" s="67"/>
      <c r="F37" s="67"/>
      <c r="G37" s="67"/>
      <c r="H37" s="67"/>
      <c r="I37" s="68">
        <f>SUM(I30:I34)</f>
        <v>489.73941720000005</v>
      </c>
      <c r="J37" s="68"/>
      <c r="K37" s="68">
        <f>K35+K36</f>
        <v>44.784481241800009</v>
      </c>
      <c r="L37" s="68">
        <f t="shared" ref="L37:T37" si="14">L35+L36</f>
        <v>550.89014431099997</v>
      </c>
      <c r="M37" s="68">
        <f t="shared" si="14"/>
        <v>580.2093062460001</v>
      </c>
      <c r="N37" s="68">
        <f t="shared" si="14"/>
        <v>611.89977769349991</v>
      </c>
      <c r="O37" s="68">
        <f t="shared" si="14"/>
        <v>645.496575307125</v>
      </c>
      <c r="P37" s="68">
        <f t="shared" si="14"/>
        <v>675.91883375611883</v>
      </c>
      <c r="Q37" s="68">
        <f t="shared" si="14"/>
        <v>718.89473775883152</v>
      </c>
      <c r="R37" s="68">
        <f t="shared" si="14"/>
        <v>758.95887864298936</v>
      </c>
      <c r="S37" s="68">
        <f t="shared" si="14"/>
        <v>801.45598400468123</v>
      </c>
      <c r="T37" s="68">
        <f t="shared" si="14"/>
        <v>846.53993387528328</v>
      </c>
    </row>
    <row r="38" spans="2:20" x14ac:dyDescent="0.25">
      <c r="B38" s="67" t="s">
        <v>380</v>
      </c>
      <c r="C38" s="67"/>
      <c r="D38" s="67"/>
      <c r="E38" s="67"/>
      <c r="F38" s="67"/>
      <c r="G38" s="67"/>
      <c r="H38" s="67"/>
      <c r="I38" s="68"/>
      <c r="J38" s="68"/>
      <c r="K38" s="68">
        <f>'GST Computation'!D14</f>
        <v>3.6509913881999991</v>
      </c>
      <c r="L38" s="68">
        <f>'GST Computation'!E14</f>
        <v>44.119536039000003</v>
      </c>
      <c r="M38" s="68">
        <f>'GST Computation'!F14</f>
        <v>45.19502019900002</v>
      </c>
      <c r="N38" s="68">
        <f>'GST Computation'!G14</f>
        <v>44.026511613750017</v>
      </c>
      <c r="O38" s="68">
        <f>'GST Computation'!H14</f>
        <v>16.007940760049969</v>
      </c>
      <c r="P38" s="68">
        <f>'GST Computation'!I19</f>
        <v>0</v>
      </c>
      <c r="Q38" s="68">
        <f>'GST Computation'!J19</f>
        <v>0</v>
      </c>
      <c r="R38" s="68">
        <f>'GST Computation'!K19</f>
        <v>0</v>
      </c>
      <c r="S38" s="68">
        <f>'GST Computation'!L19</f>
        <v>0</v>
      </c>
      <c r="T38" s="68">
        <f>'GST Computation'!M19</f>
        <v>0</v>
      </c>
    </row>
    <row r="39" spans="2:20" x14ac:dyDescent="0.25">
      <c r="B39" s="67" t="s">
        <v>381</v>
      </c>
      <c r="C39" s="67"/>
      <c r="D39" s="67"/>
      <c r="E39" s="67"/>
      <c r="F39" s="67"/>
      <c r="G39" s="67"/>
      <c r="H39" s="67"/>
      <c r="I39" s="68"/>
      <c r="J39" s="68"/>
      <c r="K39" s="68">
        <v>0</v>
      </c>
      <c r="L39" s="68">
        <v>0</v>
      </c>
      <c r="M39" s="68">
        <v>0</v>
      </c>
      <c r="N39" s="68">
        <v>0</v>
      </c>
      <c r="O39" s="68">
        <f>'GST Computation'!H15</f>
        <v>28.00554080793755</v>
      </c>
      <c r="P39" s="68">
        <f>'GST Computation'!I15</f>
        <v>44.740298518374388</v>
      </c>
      <c r="Q39" s="68">
        <f>'GST Computation'!J15</f>
        <v>43.820527609815777</v>
      </c>
      <c r="R39" s="68">
        <f>'GST Computation'!K15</f>
        <v>40.89765672986681</v>
      </c>
      <c r="S39" s="68">
        <f>'GST Computation'!L15</f>
        <v>10.608929137277428</v>
      </c>
      <c r="T39" s="68">
        <f>'GST Computation'!M15</f>
        <v>10.255946780017354</v>
      </c>
    </row>
    <row r="40" spans="2:20" x14ac:dyDescent="0.25">
      <c r="B40" s="67" t="s">
        <v>163</v>
      </c>
      <c r="C40" s="67"/>
      <c r="D40" s="67"/>
      <c r="E40" s="67"/>
      <c r="F40" s="67"/>
      <c r="G40" s="67"/>
      <c r="H40" s="67"/>
      <c r="I40" s="68">
        <f>I25-I37</f>
        <v>230.25506279999991</v>
      </c>
      <c r="J40" s="68"/>
      <c r="K40" s="68">
        <f t="shared" ref="K40:T40" si="15">K27-K37-K38-K39</f>
        <v>20.283285489999983</v>
      </c>
      <c r="L40" s="68">
        <f t="shared" si="15"/>
        <v>245.10853355000003</v>
      </c>
      <c r="M40" s="68">
        <f t="shared" si="15"/>
        <v>251.08344555000011</v>
      </c>
      <c r="N40" s="68">
        <f t="shared" si="15"/>
        <v>244.59173118750016</v>
      </c>
      <c r="O40" s="68">
        <f t="shared" si="15"/>
        <v>244.51934204437515</v>
      </c>
      <c r="P40" s="68">
        <f t="shared" si="15"/>
        <v>248.55721399096865</v>
      </c>
      <c r="Q40" s="68">
        <f t="shared" si="15"/>
        <v>243.4473756100877</v>
      </c>
      <c r="R40" s="68">
        <f t="shared" si="15"/>
        <v>227.20920405481564</v>
      </c>
      <c r="S40" s="68">
        <f t="shared" si="15"/>
        <v>58.938495207096807</v>
      </c>
      <c r="T40" s="68">
        <f t="shared" si="15"/>
        <v>56.977482111207536</v>
      </c>
    </row>
    <row r="41" spans="2:20" x14ac:dyDescent="0.25">
      <c r="B41" s="8" t="s">
        <v>164</v>
      </c>
      <c r="C41" s="8"/>
      <c r="D41" s="8"/>
      <c r="E41" s="8"/>
      <c r="F41" s="8"/>
      <c r="G41" s="8"/>
      <c r="H41" s="8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2:20" x14ac:dyDescent="0.25">
      <c r="B42" s="8" t="s">
        <v>165</v>
      </c>
      <c r="C42" s="8" t="s">
        <v>166</v>
      </c>
      <c r="D42" s="8"/>
      <c r="E42" s="8"/>
      <c r="F42" s="8"/>
      <c r="G42" s="8"/>
      <c r="H42" s="8"/>
      <c r="I42" s="11">
        <f>'Loan Schedule'!F4</f>
        <v>73.679999999999993</v>
      </c>
      <c r="J42" s="11">
        <f>'Loan Schedule'!F20+'Loan Schedule'!F21+'Loan Schedule'!F22</f>
        <v>18.96</v>
      </c>
      <c r="K42" s="11">
        <f>'Loan Schedule'!F23</f>
        <v>6.53</v>
      </c>
      <c r="L42" s="11">
        <f>'Loan Schedule'!F4</f>
        <v>73.679999999999993</v>
      </c>
      <c r="M42" s="11">
        <f>'Loan Schedule'!F5</f>
        <v>62.859999999999992</v>
      </c>
      <c r="N42" s="11">
        <f>'Loan Schedule'!F6</f>
        <v>51.739999999999995</v>
      </c>
      <c r="O42" s="11">
        <f>'Loan Schedule'!F7</f>
        <v>40.85</v>
      </c>
      <c r="P42" s="11">
        <f>'Loan Schedule'!F8</f>
        <v>29.840000000000003</v>
      </c>
      <c r="Q42" s="11">
        <f>'Loan Schedule'!F9</f>
        <v>18.82</v>
      </c>
      <c r="R42" s="11">
        <f>'Loan Schedule'!F10</f>
        <v>7.83</v>
      </c>
      <c r="S42" s="11">
        <v>0</v>
      </c>
      <c r="T42" s="11">
        <v>0</v>
      </c>
    </row>
    <row r="43" spans="2:20" x14ac:dyDescent="0.25">
      <c r="B43" s="8" t="s">
        <v>167</v>
      </c>
      <c r="C43" s="8" t="s">
        <v>168</v>
      </c>
      <c r="D43" s="8"/>
      <c r="E43" s="8"/>
      <c r="F43" s="8"/>
      <c r="G43" s="8"/>
      <c r="H43" s="8"/>
      <c r="I43" s="11"/>
      <c r="J43" s="11">
        <v>0</v>
      </c>
      <c r="K43" s="11">
        <f>WCR!F17</f>
        <v>0.41500671324999999</v>
      </c>
      <c r="L43" s="11">
        <f>WCR!G17</f>
        <v>5</v>
      </c>
      <c r="M43" s="11">
        <f>WCR!H17</f>
        <v>5</v>
      </c>
      <c r="N43" s="11">
        <f>WCR!I17</f>
        <v>5</v>
      </c>
      <c r="O43" s="11">
        <f>WCR!J17</f>
        <v>5</v>
      </c>
      <c r="P43" s="11">
        <f>WCR!K17</f>
        <v>5</v>
      </c>
      <c r="Q43" s="11">
        <f>WCR!L17</f>
        <v>5</v>
      </c>
      <c r="R43" s="11">
        <f>WCR!M17</f>
        <v>0</v>
      </c>
      <c r="S43" s="11">
        <v>0</v>
      </c>
      <c r="T43" s="11">
        <v>0</v>
      </c>
    </row>
    <row r="44" spans="2:20" x14ac:dyDescent="0.25">
      <c r="B44" s="8" t="s">
        <v>169</v>
      </c>
      <c r="C44" s="8" t="s">
        <v>170</v>
      </c>
      <c r="D44" s="8"/>
      <c r="E44" s="8"/>
      <c r="F44" s="8"/>
      <c r="G44" s="8"/>
      <c r="H44" s="8"/>
      <c r="I44" s="11">
        <f>'Depreciation Schedule'!D5</f>
        <v>109.08333333333333</v>
      </c>
      <c r="J44" s="11">
        <v>0</v>
      </c>
      <c r="K44" s="11">
        <f>'Depreciation Schedule'!C9</f>
        <v>10.5625</v>
      </c>
      <c r="L44" s="11">
        <f>'Depreciation Schedule'!D9</f>
        <v>125.16562499999999</v>
      </c>
      <c r="M44" s="11">
        <f>'Depreciation Schedule'!E9</f>
        <v>106.39078125</v>
      </c>
      <c r="N44" s="11">
        <f>'Depreciation Schedule'!F9</f>
        <v>90.432164062499993</v>
      </c>
      <c r="O44" s="11">
        <f>'Depreciation Schedule'!G9</f>
        <v>76.867339453124998</v>
      </c>
      <c r="P44" s="11">
        <f>'Depreciation Schedule'!H9</f>
        <v>65.337238535156246</v>
      </c>
      <c r="Q44" s="11">
        <f>'Depreciation Schedule'!I9</f>
        <v>55.536652754882816</v>
      </c>
      <c r="R44" s="11">
        <f>'Depreciation Schedule'!J9</f>
        <v>47.206154841650395</v>
      </c>
      <c r="S44" s="11">
        <f>'Depreciation Schedule'!K9</f>
        <v>40.125231615402832</v>
      </c>
      <c r="T44" s="11">
        <f>'Depreciation Schedule'!L9</f>
        <v>34.106446873092409</v>
      </c>
    </row>
    <row r="45" spans="2:20" x14ac:dyDescent="0.25">
      <c r="B45" s="8" t="s">
        <v>235</v>
      </c>
      <c r="C45" s="8" t="s">
        <v>237</v>
      </c>
      <c r="D45" s="8"/>
      <c r="E45" s="8"/>
      <c r="F45" s="8"/>
      <c r="G45" s="8"/>
      <c r="H45" s="8"/>
      <c r="I45" s="11"/>
      <c r="J45" s="11"/>
      <c r="K45" s="11">
        <f>'Pre-operative Schedule'!B12</f>
        <v>1.4833333333333334</v>
      </c>
      <c r="L45" s="11">
        <f>'Pre-operative Schedule'!C12</f>
        <v>17.8</v>
      </c>
      <c r="M45" s="11">
        <f>'Pre-operative Schedule'!D12</f>
        <v>17.8</v>
      </c>
      <c r="N45" s="11">
        <f>'Pre-operative Schedule'!E12</f>
        <v>17.8</v>
      </c>
      <c r="O45" s="11">
        <f>'Pre-operative Schedule'!F12</f>
        <v>17.8</v>
      </c>
      <c r="P45" s="11">
        <f>'Pre-operative Schedule'!G12</f>
        <v>16.316666666666666</v>
      </c>
      <c r="Q45" s="11">
        <v>0</v>
      </c>
      <c r="R45" s="11">
        <v>0</v>
      </c>
      <c r="S45" s="11">
        <v>0</v>
      </c>
      <c r="T45" s="11">
        <v>0</v>
      </c>
    </row>
    <row r="46" spans="2:20" x14ac:dyDescent="0.25">
      <c r="B46" s="67" t="s">
        <v>171</v>
      </c>
      <c r="C46" s="67"/>
      <c r="D46" s="67"/>
      <c r="E46" s="67"/>
      <c r="F46" s="67"/>
      <c r="G46" s="67"/>
      <c r="H46" s="67"/>
      <c r="I46" s="68">
        <f>SUM(I42:I44)</f>
        <v>182.76333333333332</v>
      </c>
      <c r="J46" s="68">
        <f>SUM(J30:J44)</f>
        <v>89</v>
      </c>
      <c r="K46" s="68">
        <f>SUM(K42:K45)</f>
        <v>18.990840046583337</v>
      </c>
      <c r="L46" s="68">
        <f t="shared" ref="L46:T46" si="16">SUM(L42:L45)</f>
        <v>221.645625</v>
      </c>
      <c r="M46" s="68">
        <f t="shared" si="16"/>
        <v>192.05078125</v>
      </c>
      <c r="N46" s="68">
        <f t="shared" si="16"/>
        <v>164.97216406249998</v>
      </c>
      <c r="O46" s="68">
        <f t="shared" si="16"/>
        <v>140.517339453125</v>
      </c>
      <c r="P46" s="68">
        <f t="shared" si="16"/>
        <v>116.49390520182291</v>
      </c>
      <c r="Q46" s="68">
        <f t="shared" si="16"/>
        <v>79.356652754882816</v>
      </c>
      <c r="R46" s="68">
        <f t="shared" si="16"/>
        <v>55.036154841650394</v>
      </c>
      <c r="S46" s="68">
        <f t="shared" si="16"/>
        <v>40.125231615402832</v>
      </c>
      <c r="T46" s="68">
        <f t="shared" si="16"/>
        <v>34.106446873092409</v>
      </c>
    </row>
    <row r="47" spans="2:20" x14ac:dyDescent="0.25">
      <c r="B47" s="8" t="s">
        <v>172</v>
      </c>
      <c r="C47" s="8"/>
      <c r="D47" s="8"/>
      <c r="E47" s="8"/>
      <c r="F47" s="8"/>
      <c r="G47" s="8"/>
      <c r="H47" s="8"/>
      <c r="I47" s="11">
        <f>I40-I46</f>
        <v>47.491729466666584</v>
      </c>
      <c r="J47" s="11"/>
      <c r="K47" s="11">
        <f t="shared" ref="K47:T47" si="17">K40-K46</f>
        <v>1.2924454434166464</v>
      </c>
      <c r="L47" s="11">
        <f t="shared" si="17"/>
        <v>23.462908550000037</v>
      </c>
      <c r="M47" s="11">
        <f t="shared" si="17"/>
        <v>59.032664300000107</v>
      </c>
      <c r="N47" s="11">
        <f t="shared" si="17"/>
        <v>79.619567125000174</v>
      </c>
      <c r="O47" s="11">
        <f t="shared" si="17"/>
        <v>104.00200259125015</v>
      </c>
      <c r="P47" s="11">
        <f t="shared" si="17"/>
        <v>132.06330878914574</v>
      </c>
      <c r="Q47" s="11">
        <f t="shared" si="17"/>
        <v>164.09072285520489</v>
      </c>
      <c r="R47" s="11">
        <f t="shared" si="17"/>
        <v>172.17304921316526</v>
      </c>
      <c r="S47" s="11">
        <f t="shared" si="17"/>
        <v>18.813263591693975</v>
      </c>
      <c r="T47" s="11">
        <f t="shared" si="17"/>
        <v>22.871035238115127</v>
      </c>
    </row>
    <row r="48" spans="2:20" x14ac:dyDescent="0.25">
      <c r="B48" s="15" t="s">
        <v>226</v>
      </c>
      <c r="C48" s="66"/>
      <c r="D48" s="66"/>
      <c r="E48" s="66"/>
      <c r="F48" s="66"/>
      <c r="G48" s="66"/>
      <c r="H48" s="66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</row>
    <row r="49" spans="2:20" x14ac:dyDescent="0.25">
      <c r="B49" s="15" t="s">
        <v>227</v>
      </c>
      <c r="J49" s="14">
        <f>J42</f>
        <v>18.96</v>
      </c>
    </row>
    <row r="50" spans="2:20" x14ac:dyDescent="0.25">
      <c r="B50" s="15" t="s">
        <v>228</v>
      </c>
      <c r="J50" s="25">
        <f>J46-J49</f>
        <v>70.039999999999992</v>
      </c>
      <c r="L50">
        <f>1053*200</f>
        <v>210600</v>
      </c>
    </row>
    <row r="51" spans="2:20" x14ac:dyDescent="0.25">
      <c r="F51">
        <f>ROUND(F30/F19,0)</f>
        <v>29</v>
      </c>
      <c r="J51" s="81">
        <f>J49+J50</f>
        <v>89</v>
      </c>
      <c r="L51">
        <f>L50/10^5</f>
        <v>2.1059999999999999</v>
      </c>
    </row>
    <row r="53" spans="2:20" x14ac:dyDescent="0.25">
      <c r="C53" t="s">
        <v>217</v>
      </c>
      <c r="I53" s="25">
        <f>I15+I17+I22</f>
        <v>27.61758</v>
      </c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2:20" x14ac:dyDescent="0.25">
      <c r="C54" t="s">
        <v>133</v>
      </c>
      <c r="I54" s="25">
        <f>I19+I20</f>
        <v>181.9374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2:20" x14ac:dyDescent="0.25">
      <c r="C55" t="s">
        <v>218</v>
      </c>
      <c r="I55" s="25">
        <f>I16-I31</f>
        <v>48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2:20" x14ac:dyDescent="0.25">
      <c r="I56" s="25">
        <f>SUM(I53:I55)</f>
        <v>257.55498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8" spans="2:20" x14ac:dyDescent="0.25">
      <c r="C58" t="s">
        <v>219</v>
      </c>
      <c r="I58" s="25">
        <f>I32+I33</f>
        <v>27.299917199999999</v>
      </c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2:20" x14ac:dyDescent="0.25">
      <c r="C59" t="s">
        <v>169</v>
      </c>
      <c r="I59" s="14">
        <f>I44</f>
        <v>109.08333333333333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</row>
    <row r="60" spans="2:20" x14ac:dyDescent="0.25">
      <c r="C60" t="s">
        <v>220</v>
      </c>
      <c r="I60" s="25">
        <f>I42+I43</f>
        <v>73.679999999999993</v>
      </c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2:20" x14ac:dyDescent="0.25">
      <c r="I61" s="25">
        <f>SUM(I58:I60)</f>
        <v>210.0632505333333</v>
      </c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3" spans="2:20" ht="15.75" thickBot="1" x14ac:dyDescent="0.3">
      <c r="C63" t="s">
        <v>221</v>
      </c>
      <c r="I63" s="62">
        <f>I56-I61</f>
        <v>47.491729466666698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</row>
    <row r="64" spans="2:20" ht="15.75" thickTop="1" x14ac:dyDescent="0.25"/>
    <row r="66" spans="9:9" x14ac:dyDescent="0.25">
      <c r="I66" s="25">
        <f>I25-I21</f>
        <v>466.28297999999995</v>
      </c>
    </row>
  </sheetData>
  <mergeCells count="1">
    <mergeCell ref="E9:I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1"/>
  <sheetViews>
    <sheetView topLeftCell="C17" workbookViewId="0">
      <selection activeCell="L17" sqref="L17"/>
    </sheetView>
  </sheetViews>
  <sheetFormatPr defaultRowHeight="15" x14ac:dyDescent="0.25"/>
  <cols>
    <col min="2" max="2" width="45.85546875" customWidth="1"/>
    <col min="3" max="3" width="11.140625" customWidth="1"/>
    <col min="4" max="4" width="9.7109375" customWidth="1"/>
    <col min="5" max="5" width="9.85546875" bestFit="1" customWidth="1"/>
    <col min="6" max="6" width="11.28515625" customWidth="1"/>
    <col min="7" max="7" width="12.5703125" customWidth="1"/>
    <col min="9" max="13" width="9.140625" bestFit="1" customWidth="1"/>
  </cols>
  <sheetData>
    <row r="2" spans="2:13" x14ac:dyDescent="0.25">
      <c r="B2" s="49" t="s">
        <v>238</v>
      </c>
      <c r="C2" s="48"/>
      <c r="D2" s="83" t="s">
        <v>239</v>
      </c>
      <c r="E2" s="83" t="s">
        <v>240</v>
      </c>
      <c r="F2" s="83" t="s">
        <v>241</v>
      </c>
      <c r="G2" s="83" t="s">
        <v>242</v>
      </c>
      <c r="H2" s="83" t="s">
        <v>20</v>
      </c>
      <c r="I2" s="84" t="s">
        <v>21</v>
      </c>
      <c r="J2" s="83" t="s">
        <v>243</v>
      </c>
      <c r="K2" s="85" t="s">
        <v>23</v>
      </c>
      <c r="L2" s="83" t="s">
        <v>24</v>
      </c>
      <c r="M2" s="83" t="s">
        <v>25</v>
      </c>
    </row>
    <row r="3" spans="2:13" x14ac:dyDescent="0.25">
      <c r="B3" s="52"/>
      <c r="C3" s="5"/>
      <c r="D3" s="5"/>
      <c r="E3" s="5"/>
      <c r="F3" s="5"/>
      <c r="G3" s="5"/>
      <c r="H3" s="5"/>
      <c r="J3" s="5"/>
      <c r="K3" s="53"/>
      <c r="L3" s="5"/>
      <c r="M3" s="5"/>
    </row>
    <row r="4" spans="2:13" x14ac:dyDescent="0.25">
      <c r="B4" s="86" t="s">
        <v>244</v>
      </c>
      <c r="C4" s="5"/>
      <c r="D4" s="5"/>
      <c r="E4" s="5"/>
      <c r="F4" s="5"/>
      <c r="G4" s="5"/>
      <c r="H4" s="5"/>
      <c r="J4" s="5"/>
      <c r="K4" s="53"/>
      <c r="L4" s="5"/>
      <c r="M4" s="5"/>
    </row>
    <row r="5" spans="2:13" x14ac:dyDescent="0.25">
      <c r="B5" s="52"/>
      <c r="C5" s="5"/>
      <c r="D5" s="5"/>
      <c r="E5" s="5"/>
      <c r="F5" s="5"/>
      <c r="G5" s="5"/>
      <c r="H5" s="5"/>
      <c r="J5" s="5"/>
      <c r="K5" s="53"/>
      <c r="L5" s="5"/>
      <c r="M5" s="5"/>
    </row>
    <row r="6" spans="2:13" x14ac:dyDescent="0.25">
      <c r="B6" s="52" t="s">
        <v>254</v>
      </c>
      <c r="C6" s="87">
        <v>100</v>
      </c>
      <c r="D6" s="87">
        <f>C6</f>
        <v>100</v>
      </c>
      <c r="E6" s="88">
        <f t="shared" ref="E6:M6" si="0">D6</f>
        <v>100</v>
      </c>
      <c r="F6" s="88">
        <f t="shared" si="0"/>
        <v>100</v>
      </c>
      <c r="G6" s="88">
        <f t="shared" si="0"/>
        <v>100</v>
      </c>
      <c r="H6" s="88">
        <f t="shared" si="0"/>
        <v>100</v>
      </c>
      <c r="I6" s="14">
        <f t="shared" si="0"/>
        <v>100</v>
      </c>
      <c r="J6" s="88">
        <f t="shared" si="0"/>
        <v>100</v>
      </c>
      <c r="K6" s="55">
        <f t="shared" si="0"/>
        <v>100</v>
      </c>
      <c r="L6" s="88">
        <f t="shared" si="0"/>
        <v>100</v>
      </c>
      <c r="M6" s="88">
        <f t="shared" si="0"/>
        <v>100</v>
      </c>
    </row>
    <row r="7" spans="2:13" x14ac:dyDescent="0.25">
      <c r="B7" s="52" t="s">
        <v>255</v>
      </c>
      <c r="C7" s="5">
        <v>185.52</v>
      </c>
      <c r="D7" s="87">
        <f>C7</f>
        <v>185.52</v>
      </c>
      <c r="E7" s="87">
        <f t="shared" ref="E7:M7" si="1">D7</f>
        <v>185.52</v>
      </c>
      <c r="F7" s="87">
        <f t="shared" si="1"/>
        <v>185.52</v>
      </c>
      <c r="G7" s="87">
        <f t="shared" si="1"/>
        <v>185.52</v>
      </c>
      <c r="H7" s="88">
        <f t="shared" si="1"/>
        <v>185.52</v>
      </c>
      <c r="I7" s="14">
        <f t="shared" si="1"/>
        <v>185.52</v>
      </c>
      <c r="J7" s="88">
        <f t="shared" si="1"/>
        <v>185.52</v>
      </c>
      <c r="K7" s="55">
        <f t="shared" si="1"/>
        <v>185.52</v>
      </c>
      <c r="L7" s="89">
        <f t="shared" si="1"/>
        <v>185.52</v>
      </c>
      <c r="M7" s="89">
        <f t="shared" si="1"/>
        <v>185.52</v>
      </c>
    </row>
    <row r="8" spans="2:13" x14ac:dyDescent="0.25">
      <c r="B8" s="52" t="s">
        <v>245</v>
      </c>
      <c r="C8" s="5"/>
      <c r="D8" s="87"/>
      <c r="E8" s="87"/>
      <c r="F8" s="87"/>
      <c r="G8" s="87"/>
      <c r="H8" s="88"/>
      <c r="I8" s="14"/>
      <c r="J8" s="88"/>
      <c r="K8" s="55"/>
      <c r="L8" s="5"/>
      <c r="M8" s="5"/>
    </row>
    <row r="9" spans="2:13" x14ac:dyDescent="0.25">
      <c r="B9" s="52" t="s">
        <v>246</v>
      </c>
      <c r="C9" s="5"/>
      <c r="D9" s="87">
        <v>0</v>
      </c>
      <c r="E9" s="87">
        <f t="shared" ref="E9:K9" si="2">D11</f>
        <v>1.2924454434166464</v>
      </c>
      <c r="F9" s="87">
        <f t="shared" si="2"/>
        <v>24.755353993416684</v>
      </c>
      <c r="G9" s="87">
        <f t="shared" si="2"/>
        <v>83.788018293416798</v>
      </c>
      <c r="H9" s="88">
        <f t="shared" si="2"/>
        <v>163.40758541841697</v>
      </c>
      <c r="I9" s="14">
        <f t="shared" si="2"/>
        <v>267.40958800966712</v>
      </c>
      <c r="J9" s="88">
        <f t="shared" si="2"/>
        <v>399.47289679881283</v>
      </c>
      <c r="K9" s="55">
        <f t="shared" si="2"/>
        <v>563.56361965401766</v>
      </c>
      <c r="L9" s="88">
        <f>K11</f>
        <v>735.73666886718297</v>
      </c>
      <c r="M9" s="88">
        <f>L11</f>
        <v>754.54993245887692</v>
      </c>
    </row>
    <row r="10" spans="2:13" x14ac:dyDescent="0.25">
      <c r="B10" s="52" t="s">
        <v>247</v>
      </c>
      <c r="C10" s="5"/>
      <c r="D10" s="87">
        <f>PUNEPL!K47</f>
        <v>1.2924454434166464</v>
      </c>
      <c r="E10" s="87">
        <f>PUNEPL!L47</f>
        <v>23.462908550000037</v>
      </c>
      <c r="F10" s="87">
        <f>PUNEPL!M47</f>
        <v>59.032664300000107</v>
      </c>
      <c r="G10" s="87">
        <f>PUNEPL!N47</f>
        <v>79.619567125000174</v>
      </c>
      <c r="H10" s="87">
        <f>PUNEPL!O47</f>
        <v>104.00200259125015</v>
      </c>
      <c r="I10" s="54">
        <f>PUNEPL!P47</f>
        <v>132.06330878914574</v>
      </c>
      <c r="J10" s="87">
        <f>PUNEPL!Q47</f>
        <v>164.09072285520489</v>
      </c>
      <c r="K10" s="56">
        <f>PUNEPL!R47</f>
        <v>172.17304921316526</v>
      </c>
      <c r="L10" s="87">
        <f>PUNEPL!S47</f>
        <v>18.813263591693975</v>
      </c>
      <c r="M10" s="87">
        <f>PUNEPL!T47</f>
        <v>22.871035238115127</v>
      </c>
    </row>
    <row r="11" spans="2:13" x14ac:dyDescent="0.25">
      <c r="B11" s="52" t="s">
        <v>248</v>
      </c>
      <c r="C11" s="5"/>
      <c r="D11" s="87">
        <f t="shared" ref="D11:M11" si="3">D9+D10</f>
        <v>1.2924454434166464</v>
      </c>
      <c r="E11" s="87">
        <f t="shared" si="3"/>
        <v>24.755353993416684</v>
      </c>
      <c r="F11" s="87">
        <f t="shared" si="3"/>
        <v>83.788018293416798</v>
      </c>
      <c r="G11" s="87">
        <f t="shared" si="3"/>
        <v>163.40758541841697</v>
      </c>
      <c r="H11" s="87">
        <f t="shared" si="3"/>
        <v>267.40958800966712</v>
      </c>
      <c r="I11" s="54">
        <f t="shared" si="3"/>
        <v>399.47289679881283</v>
      </c>
      <c r="J11" s="87">
        <f t="shared" si="3"/>
        <v>563.56361965401766</v>
      </c>
      <c r="K11" s="56">
        <f t="shared" si="3"/>
        <v>735.73666886718297</v>
      </c>
      <c r="L11" s="87">
        <f t="shared" si="3"/>
        <v>754.54993245887692</v>
      </c>
      <c r="M11" s="87">
        <f t="shared" si="3"/>
        <v>777.42096769699208</v>
      </c>
    </row>
    <row r="12" spans="2:13" x14ac:dyDescent="0.25">
      <c r="B12" s="52"/>
      <c r="C12" s="5"/>
      <c r="D12" s="87"/>
      <c r="E12" s="87"/>
      <c r="F12" s="87"/>
      <c r="G12" s="87"/>
      <c r="H12" s="87"/>
      <c r="I12" s="54"/>
      <c r="J12" s="87"/>
      <c r="K12" s="56"/>
      <c r="L12" s="87"/>
      <c r="M12" s="87"/>
    </row>
    <row r="13" spans="2:13" x14ac:dyDescent="0.25">
      <c r="B13" s="52" t="s">
        <v>256</v>
      </c>
      <c r="C13" s="5">
        <v>856.55</v>
      </c>
      <c r="D13" s="87">
        <f>'Loan Schedule'!E3</f>
        <v>856.55250000000012</v>
      </c>
      <c r="E13" s="87">
        <f>'Loan Schedule'!I4</f>
        <v>754.58196428571443</v>
      </c>
      <c r="F13" s="87">
        <f>'Loan Schedule'!I5</f>
        <v>632.21732142857161</v>
      </c>
      <c r="G13" s="87">
        <f>'Loan Schedule'!I6</f>
        <v>509.85267857142878</v>
      </c>
      <c r="H13" s="88">
        <f>'Loan Schedule'!I7</f>
        <v>387.48803571428596</v>
      </c>
      <c r="I13" s="14">
        <f>'Loan Schedule'!I8</f>
        <v>265.12339285714313</v>
      </c>
      <c r="J13" s="88">
        <f>'Loan Schedule'!I9</f>
        <v>142.7587500000003</v>
      </c>
      <c r="K13" s="56">
        <f>'Loan Schedule'!I10</f>
        <v>20.394107142857479</v>
      </c>
      <c r="L13" s="87">
        <v>0</v>
      </c>
      <c r="M13" s="87">
        <f>0</f>
        <v>0</v>
      </c>
    </row>
    <row r="14" spans="2:13" hidden="1" x14ac:dyDescent="0.25">
      <c r="B14" s="52" t="s">
        <v>249</v>
      </c>
      <c r="C14" s="5"/>
      <c r="D14" s="87">
        <f>'[2]Location-CFS'!D23</f>
        <v>0</v>
      </c>
      <c r="E14" s="87">
        <f>D14+'[2]Location-CFS'!E23</f>
        <v>0</v>
      </c>
      <c r="F14" s="87">
        <f>E14+'[2]Location-CFS'!F23</f>
        <v>0</v>
      </c>
      <c r="G14" s="87">
        <f>F14+'[2]Location-CFS'!G23</f>
        <v>0</v>
      </c>
      <c r="H14" s="88">
        <f>G14</f>
        <v>0</v>
      </c>
      <c r="I14" s="14">
        <f>H14+'[2]Location-CFS'!I23</f>
        <v>0</v>
      </c>
      <c r="J14" s="88">
        <f>I14+'[2]Location-CFS'!J23</f>
        <v>0</v>
      </c>
      <c r="K14" s="55">
        <f>J14+'[2]Location-CFS'!K23</f>
        <v>0</v>
      </c>
      <c r="L14" s="5"/>
      <c r="M14" s="5"/>
    </row>
    <row r="15" spans="2:13" x14ac:dyDescent="0.25">
      <c r="B15" s="52"/>
      <c r="C15" s="5"/>
      <c r="D15" s="87"/>
      <c r="E15" s="87"/>
      <c r="F15" s="87"/>
      <c r="G15" s="87"/>
      <c r="H15" s="88"/>
      <c r="I15" s="14"/>
      <c r="J15" s="88"/>
      <c r="K15" s="55"/>
      <c r="L15" s="5"/>
      <c r="M15" s="5"/>
    </row>
    <row r="16" spans="2:13" x14ac:dyDescent="0.25">
      <c r="B16" s="52" t="s">
        <v>278</v>
      </c>
      <c r="C16" s="5"/>
      <c r="D16" s="87">
        <f>MIN(WCR!F13,WCR!F14)</f>
        <v>49.800805589999996</v>
      </c>
      <c r="E16" s="87">
        <f>MIN(WCR!G13,WCR!G14)</f>
        <v>50</v>
      </c>
      <c r="F16" s="87">
        <f>MIN(WCR!H13,WCR!H14)</f>
        <v>50</v>
      </c>
      <c r="G16" s="87">
        <f>MIN(WCR!I13,WCR!I14)</f>
        <v>50</v>
      </c>
      <c r="H16" s="87">
        <f>MIN(WCR!J13,WCR!J14)</f>
        <v>50</v>
      </c>
      <c r="I16" s="56">
        <f>MIN(WCR!K13,WCR!K14)</f>
        <v>50</v>
      </c>
      <c r="J16" s="87">
        <f>MIN(WCR!L13,WCR!L14)</f>
        <v>50</v>
      </c>
      <c r="K16" s="87">
        <f>MIN(WCR!M13,WCR!M14)</f>
        <v>0</v>
      </c>
      <c r="L16" s="87">
        <f>MIN(WCR!N13,WCR!N14)</f>
        <v>0</v>
      </c>
      <c r="M16" s="87">
        <f>MIN(WCR!O13,WCR!O14)</f>
        <v>0</v>
      </c>
    </row>
    <row r="17" spans="2:13" x14ac:dyDescent="0.25">
      <c r="B17" s="52"/>
      <c r="C17" s="5"/>
      <c r="D17" s="87"/>
      <c r="E17" s="87"/>
      <c r="F17" s="87"/>
      <c r="G17" s="87"/>
      <c r="H17" s="88"/>
      <c r="I17" s="14"/>
      <c r="J17" s="88"/>
      <c r="K17" s="55"/>
      <c r="L17" s="5"/>
      <c r="M17" s="5"/>
    </row>
    <row r="18" spans="2:13" ht="15.75" thickBot="1" x14ac:dyDescent="0.3">
      <c r="B18" s="90" t="s">
        <v>159</v>
      </c>
      <c r="C18" s="158">
        <f>C6+C7+C13</f>
        <v>1142.07</v>
      </c>
      <c r="D18" s="91">
        <f>D6+D7+D11+D13+D16-0.01</f>
        <v>1193.1557510334167</v>
      </c>
      <c r="E18" s="91">
        <f t="shared" ref="E18:M18" si="4">E6+E7+E11+E13+E16</f>
        <v>1114.8573182791311</v>
      </c>
      <c r="F18" s="91">
        <f t="shared" si="4"/>
        <v>1051.5253397219885</v>
      </c>
      <c r="G18" s="91">
        <f t="shared" si="4"/>
        <v>1008.7802639898457</v>
      </c>
      <c r="H18" s="91">
        <f t="shared" si="4"/>
        <v>990.41762372395306</v>
      </c>
      <c r="I18" s="156">
        <f t="shared" si="4"/>
        <v>1000.1162896559559</v>
      </c>
      <c r="J18" s="91">
        <f t="shared" si="4"/>
        <v>1041.8423696540181</v>
      </c>
      <c r="K18" s="91">
        <f t="shared" si="4"/>
        <v>1041.6507760100403</v>
      </c>
      <c r="L18" s="91">
        <f t="shared" si="4"/>
        <v>1040.0699324588768</v>
      </c>
      <c r="M18" s="91">
        <f t="shared" si="4"/>
        <v>1062.9409676969922</v>
      </c>
    </row>
    <row r="19" spans="2:13" ht="15.75" thickTop="1" x14ac:dyDescent="0.25">
      <c r="B19" s="52"/>
      <c r="C19" s="5"/>
      <c r="D19" s="5"/>
      <c r="E19" s="87"/>
      <c r="F19" s="5"/>
      <c r="G19" s="5"/>
      <c r="H19" s="5"/>
      <c r="J19" s="5"/>
      <c r="K19" s="53"/>
      <c r="L19" s="5"/>
      <c r="M19" s="5"/>
    </row>
    <row r="20" spans="2:13" x14ac:dyDescent="0.25">
      <c r="B20" s="86" t="s">
        <v>250</v>
      </c>
      <c r="C20" s="5"/>
      <c r="D20" s="5"/>
      <c r="E20" s="87"/>
      <c r="F20" s="5"/>
      <c r="G20" s="5"/>
      <c r="H20" s="5"/>
      <c r="J20" s="5"/>
      <c r="K20" s="53"/>
      <c r="L20" s="5"/>
      <c r="M20" s="5"/>
    </row>
    <row r="21" spans="2:13" x14ac:dyDescent="0.25">
      <c r="B21" s="52" t="s">
        <v>246</v>
      </c>
      <c r="C21" s="87">
        <v>845</v>
      </c>
      <c r="D21" s="88">
        <f>'Depreciation Schedule'!C8</f>
        <v>845</v>
      </c>
      <c r="E21" s="87">
        <f t="shared" ref="E21:K21" si="5">D23</f>
        <v>834.4375</v>
      </c>
      <c r="F21" s="88">
        <f t="shared" si="5"/>
        <v>709.27187500000002</v>
      </c>
      <c r="G21" s="88">
        <f t="shared" si="5"/>
        <v>602.88109374999999</v>
      </c>
      <c r="H21" s="88">
        <f t="shared" si="5"/>
        <v>512.44892968750003</v>
      </c>
      <c r="I21" s="14">
        <f t="shared" si="5"/>
        <v>435.58159023437503</v>
      </c>
      <c r="J21" s="88">
        <f t="shared" si="5"/>
        <v>370.24435169921878</v>
      </c>
      <c r="K21" s="55">
        <f t="shared" si="5"/>
        <v>314.70769894433596</v>
      </c>
      <c r="L21" s="88">
        <f>K23</f>
        <v>267.50154410268556</v>
      </c>
      <c r="M21" s="88">
        <f>L23</f>
        <v>227.37631248728272</v>
      </c>
    </row>
    <row r="22" spans="2:13" x14ac:dyDescent="0.25">
      <c r="B22" s="52" t="s">
        <v>251</v>
      </c>
      <c r="C22" s="87">
        <v>0</v>
      </c>
      <c r="D22" s="92">
        <f>PUNEPL!K44</f>
        <v>10.5625</v>
      </c>
      <c r="E22" s="92">
        <f>PUNEPL!L44</f>
        <v>125.16562499999999</v>
      </c>
      <c r="F22" s="92">
        <f>PUNEPL!M44</f>
        <v>106.39078125</v>
      </c>
      <c r="G22" s="92">
        <f>PUNEPL!N44</f>
        <v>90.432164062499993</v>
      </c>
      <c r="H22" s="92">
        <f>PUNEPL!O44</f>
        <v>76.867339453124998</v>
      </c>
      <c r="I22" s="157">
        <f>PUNEPL!P44</f>
        <v>65.337238535156246</v>
      </c>
      <c r="J22" s="92">
        <f>PUNEPL!Q44</f>
        <v>55.536652754882816</v>
      </c>
      <c r="K22" s="92">
        <f>PUNEPL!R44</f>
        <v>47.206154841650395</v>
      </c>
      <c r="L22" s="92">
        <f>PUNEPL!S44</f>
        <v>40.125231615402832</v>
      </c>
      <c r="M22" s="92">
        <f>PUNEPL!T44</f>
        <v>34.106446873092409</v>
      </c>
    </row>
    <row r="23" spans="2:13" x14ac:dyDescent="0.25">
      <c r="B23" s="52" t="s">
        <v>248</v>
      </c>
      <c r="C23" s="150">
        <f t="shared" ref="C23:M23" si="6">C21-C22</f>
        <v>845</v>
      </c>
      <c r="D23" s="150">
        <f t="shared" si="6"/>
        <v>834.4375</v>
      </c>
      <c r="E23" s="152">
        <f t="shared" si="6"/>
        <v>709.27187500000002</v>
      </c>
      <c r="F23" s="152">
        <f t="shared" si="6"/>
        <v>602.88109374999999</v>
      </c>
      <c r="G23" s="152">
        <f t="shared" si="6"/>
        <v>512.44892968750003</v>
      </c>
      <c r="H23" s="152">
        <f t="shared" si="6"/>
        <v>435.58159023437503</v>
      </c>
      <c r="I23" s="151">
        <f t="shared" si="6"/>
        <v>370.24435169921878</v>
      </c>
      <c r="J23" s="152">
        <f t="shared" si="6"/>
        <v>314.70769894433596</v>
      </c>
      <c r="K23" s="153">
        <f t="shared" si="6"/>
        <v>267.50154410268556</v>
      </c>
      <c r="L23" s="152">
        <f t="shared" si="6"/>
        <v>227.37631248728272</v>
      </c>
      <c r="M23" s="152">
        <f t="shared" si="6"/>
        <v>193.26986561419031</v>
      </c>
    </row>
    <row r="24" spans="2:13" x14ac:dyDescent="0.25">
      <c r="B24" s="52"/>
      <c r="C24" s="87"/>
      <c r="D24" s="5"/>
      <c r="E24" s="87"/>
      <c r="F24" s="5"/>
      <c r="G24" s="5"/>
      <c r="H24" s="5"/>
      <c r="J24" s="5"/>
      <c r="K24" s="53"/>
      <c r="L24" s="5"/>
      <c r="M24" s="5"/>
    </row>
    <row r="25" spans="2:13" x14ac:dyDescent="0.25">
      <c r="B25" s="86" t="s">
        <v>383</v>
      </c>
      <c r="C25" s="87"/>
      <c r="D25" s="5"/>
      <c r="E25" s="87"/>
      <c r="F25" s="5"/>
      <c r="G25" s="5"/>
      <c r="H25" s="5"/>
      <c r="J25" s="5"/>
      <c r="K25" s="53"/>
      <c r="L25" s="5"/>
      <c r="M25" s="5"/>
    </row>
    <row r="26" spans="2:13" x14ac:dyDescent="0.25">
      <c r="B26" s="52" t="s">
        <v>197</v>
      </c>
      <c r="C26" s="87">
        <v>38.4</v>
      </c>
      <c r="D26" s="87">
        <f t="shared" ref="D26:M26" si="7">C26</f>
        <v>38.4</v>
      </c>
      <c r="E26" s="87">
        <f t="shared" si="7"/>
        <v>38.4</v>
      </c>
      <c r="F26" s="87">
        <f t="shared" si="7"/>
        <v>38.4</v>
      </c>
      <c r="G26" s="87">
        <f t="shared" si="7"/>
        <v>38.4</v>
      </c>
      <c r="H26" s="87">
        <f t="shared" si="7"/>
        <v>38.4</v>
      </c>
      <c r="I26" s="56">
        <f t="shared" si="7"/>
        <v>38.4</v>
      </c>
      <c r="J26" s="87">
        <f t="shared" si="7"/>
        <v>38.4</v>
      </c>
      <c r="K26" s="87">
        <f t="shared" si="7"/>
        <v>38.4</v>
      </c>
      <c r="L26" s="87">
        <f t="shared" si="7"/>
        <v>38.4</v>
      </c>
      <c r="M26" s="87">
        <f t="shared" si="7"/>
        <v>38.4</v>
      </c>
    </row>
    <row r="27" spans="2:13" x14ac:dyDescent="0.25">
      <c r="B27" s="52"/>
      <c r="C27" s="152">
        <f>C26</f>
        <v>38.4</v>
      </c>
      <c r="D27" s="152">
        <f t="shared" ref="D27:M27" si="8">D26</f>
        <v>38.4</v>
      </c>
      <c r="E27" s="152">
        <f t="shared" si="8"/>
        <v>38.4</v>
      </c>
      <c r="F27" s="152">
        <f t="shared" si="8"/>
        <v>38.4</v>
      </c>
      <c r="G27" s="152">
        <f t="shared" si="8"/>
        <v>38.4</v>
      </c>
      <c r="H27" s="152">
        <f t="shared" si="8"/>
        <v>38.4</v>
      </c>
      <c r="I27" s="149">
        <f t="shared" si="8"/>
        <v>38.4</v>
      </c>
      <c r="J27" s="149">
        <f t="shared" si="8"/>
        <v>38.4</v>
      </c>
      <c r="K27" s="149">
        <f t="shared" si="8"/>
        <v>38.4</v>
      </c>
      <c r="L27" s="149">
        <f t="shared" si="8"/>
        <v>38.4</v>
      </c>
      <c r="M27" s="149">
        <f t="shared" si="8"/>
        <v>38.4</v>
      </c>
    </row>
    <row r="28" spans="2:13" x14ac:dyDescent="0.25">
      <c r="B28" s="86" t="s">
        <v>382</v>
      </c>
      <c r="C28" s="87"/>
      <c r="D28" s="5"/>
      <c r="E28" s="87"/>
      <c r="F28" s="5"/>
      <c r="G28" s="5"/>
      <c r="H28" s="5"/>
      <c r="J28" s="5"/>
      <c r="K28" s="53"/>
      <c r="L28" s="5"/>
      <c r="M28" s="5"/>
    </row>
    <row r="29" spans="2:13" x14ac:dyDescent="0.25">
      <c r="B29" s="52" t="s">
        <v>289</v>
      </c>
      <c r="C29" s="87">
        <f>'GST Computation'!D6</f>
        <v>153</v>
      </c>
      <c r="D29" s="87">
        <f>'GST Computation'!D21</f>
        <v>149.3490086118</v>
      </c>
      <c r="E29" s="87">
        <f>'GST Computation'!E21</f>
        <v>105.22947257280001</v>
      </c>
      <c r="F29" s="87">
        <f>'GST Computation'!F21</f>
        <v>60.034452373799986</v>
      </c>
      <c r="G29" s="87">
        <f>'GST Computation'!G21</f>
        <v>16.007940760049969</v>
      </c>
      <c r="H29" s="87">
        <f>'GST Computation'!H21</f>
        <v>0</v>
      </c>
      <c r="I29" s="56">
        <f>'GST Computation'!I21</f>
        <v>0</v>
      </c>
      <c r="J29" s="87">
        <f>'GST Computation'!J21</f>
        <v>0</v>
      </c>
      <c r="K29" s="87">
        <f>'GST Computation'!K21</f>
        <v>0</v>
      </c>
      <c r="L29" s="87">
        <f>'GST Computation'!L21</f>
        <v>0</v>
      </c>
      <c r="M29" s="87">
        <f>'GST Computation'!M21</f>
        <v>0</v>
      </c>
    </row>
    <row r="30" spans="2:13" x14ac:dyDescent="0.25">
      <c r="B30" s="52" t="s">
        <v>290</v>
      </c>
      <c r="C30" s="87">
        <v>89</v>
      </c>
      <c r="D30" s="87">
        <f>'Pre-operative Schedule'!B13</f>
        <v>87.516666666666666</v>
      </c>
      <c r="E30" s="87">
        <f>'Pre-operative Schedule'!C13</f>
        <v>69.716666666666669</v>
      </c>
      <c r="F30" s="87">
        <f>'Pre-operative Schedule'!D13</f>
        <v>51.916666666666671</v>
      </c>
      <c r="G30" s="87">
        <f>'Pre-operative Schedule'!E13</f>
        <v>34.116666666666674</v>
      </c>
      <c r="H30" s="87">
        <f>'Pre-operative Schedule'!F13</f>
        <v>16.316666666666674</v>
      </c>
      <c r="I30" s="56">
        <f>'Pre-operative Schedule'!G13</f>
        <v>0</v>
      </c>
      <c r="J30" s="87">
        <f>'Pre-operative Schedule'!H13</f>
        <v>0</v>
      </c>
      <c r="K30" s="87">
        <f>'Pre-operative Schedule'!I13</f>
        <v>0</v>
      </c>
      <c r="L30" s="87">
        <f>'Pre-operative Schedule'!J13</f>
        <v>0</v>
      </c>
      <c r="M30" s="87">
        <f>'Pre-operative Schedule'!K13</f>
        <v>0</v>
      </c>
    </row>
    <row r="31" spans="2:13" x14ac:dyDescent="0.25">
      <c r="B31" s="52"/>
      <c r="C31" s="152">
        <f>C29+C30</f>
        <v>242</v>
      </c>
      <c r="D31" s="152">
        <f t="shared" ref="D31:M31" si="9">D29+D30</f>
        <v>236.86567527846665</v>
      </c>
      <c r="E31" s="152">
        <f t="shared" si="9"/>
        <v>174.94613923946667</v>
      </c>
      <c r="F31" s="152">
        <f t="shared" si="9"/>
        <v>111.95111904046666</v>
      </c>
      <c r="G31" s="152">
        <f t="shared" si="9"/>
        <v>50.124607426716643</v>
      </c>
      <c r="H31" s="152">
        <f t="shared" si="9"/>
        <v>16.316666666666674</v>
      </c>
      <c r="I31" s="149">
        <f t="shared" si="9"/>
        <v>0</v>
      </c>
      <c r="J31" s="149">
        <f t="shared" si="9"/>
        <v>0</v>
      </c>
      <c r="K31" s="149">
        <f t="shared" si="9"/>
        <v>0</v>
      </c>
      <c r="L31" s="149">
        <f t="shared" si="9"/>
        <v>0</v>
      </c>
      <c r="M31" s="149">
        <f t="shared" si="9"/>
        <v>0</v>
      </c>
    </row>
    <row r="32" spans="2:13" x14ac:dyDescent="0.25">
      <c r="B32" s="52"/>
      <c r="C32" s="152"/>
      <c r="D32" s="152"/>
      <c r="E32" s="152"/>
      <c r="F32" s="152"/>
      <c r="G32" s="152"/>
      <c r="H32" s="152"/>
      <c r="I32" s="149"/>
      <c r="J32" s="149"/>
      <c r="K32" s="149"/>
      <c r="L32" s="149"/>
      <c r="M32" s="149"/>
    </row>
    <row r="33" spans="2:13" x14ac:dyDescent="0.25">
      <c r="B33" s="52" t="s">
        <v>252</v>
      </c>
      <c r="C33" s="87">
        <v>0</v>
      </c>
      <c r="D33" s="88">
        <f>WCR!F20</f>
        <v>68.71875811999999</v>
      </c>
      <c r="E33" s="88">
        <f>WCR!G20</f>
        <v>70.009851158333333</v>
      </c>
      <c r="F33" s="88">
        <f>WCR!H20</f>
        <v>73.040647666250024</v>
      </c>
      <c r="G33" s="88">
        <f>WCR!I20</f>
        <v>75.043168374562512</v>
      </c>
      <c r="H33" s="88">
        <f>WCR!J20</f>
        <v>77.835783243290635</v>
      </c>
      <c r="I33" s="55">
        <f>WCR!K20</f>
        <v>80.768028855455157</v>
      </c>
      <c r="J33" s="88">
        <f>WCR!L20</f>
        <v>83.846886748227917</v>
      </c>
      <c r="K33" s="88">
        <f>WCR!M20</f>
        <v>85.588811618972656</v>
      </c>
      <c r="L33" s="88">
        <f>WCR!N20</f>
        <v>72.583617362421293</v>
      </c>
      <c r="M33" s="88">
        <f>WCR!O20</f>
        <v>76.147780230542352</v>
      </c>
    </row>
    <row r="34" spans="2:13" x14ac:dyDescent="0.25">
      <c r="B34" s="52" t="s">
        <v>253</v>
      </c>
      <c r="C34" s="87">
        <v>16.670000000000002</v>
      </c>
      <c r="D34" s="88">
        <f>PUNECFS!D43</f>
        <v>14.741317634949983</v>
      </c>
      <c r="E34" s="88">
        <f>PUNECFS!E43</f>
        <v>122.22695288133096</v>
      </c>
      <c r="F34" s="88">
        <f>PUNECFS!F43</f>
        <v>225.24997926527149</v>
      </c>
      <c r="G34" s="88">
        <f>PUNECFS!G43</f>
        <v>332.76105850106637</v>
      </c>
      <c r="H34" s="88">
        <f>PUNECFS!H43</f>
        <v>422.28108357962049</v>
      </c>
      <c r="I34" s="55">
        <f>PUNECFS!I43</f>
        <v>510.70140910128174</v>
      </c>
      <c r="J34" s="88">
        <f>PUNECFS!J43</f>
        <v>604.88528396145387</v>
      </c>
      <c r="K34" s="88">
        <f>PUNECFS!K43</f>
        <v>650.15792028838189</v>
      </c>
      <c r="L34" s="88">
        <f>PUNECFS!L43</f>
        <v>701.70750260917293</v>
      </c>
      <c r="M34" s="88">
        <f>PUNECFS!M43</f>
        <v>755.12082185225938</v>
      </c>
    </row>
    <row r="35" spans="2:13" x14ac:dyDescent="0.25">
      <c r="B35" s="52"/>
      <c r="C35" s="5"/>
      <c r="D35" s="88"/>
      <c r="E35" s="87"/>
      <c r="F35" s="88"/>
      <c r="G35" s="87"/>
      <c r="H35" s="87"/>
      <c r="I35" s="54"/>
      <c r="J35" s="87"/>
      <c r="K35" s="56"/>
      <c r="L35" s="87"/>
      <c r="M35" s="87"/>
    </row>
    <row r="36" spans="2:13" x14ac:dyDescent="0.25">
      <c r="B36" s="52"/>
      <c r="C36" s="5"/>
      <c r="D36" s="88"/>
      <c r="E36" s="88"/>
      <c r="F36" s="88"/>
      <c r="G36" s="88"/>
      <c r="H36" s="88"/>
      <c r="I36" s="55"/>
      <c r="J36" s="88"/>
      <c r="K36" s="88"/>
      <c r="L36" s="88"/>
      <c r="M36" s="88"/>
    </row>
    <row r="37" spans="2:13" x14ac:dyDescent="0.25">
      <c r="B37" s="52"/>
      <c r="C37" s="5"/>
      <c r="D37" s="104"/>
      <c r="E37" s="104"/>
      <c r="F37" s="104"/>
      <c r="G37" s="104"/>
      <c r="H37" s="104"/>
      <c r="I37" s="143"/>
      <c r="J37" s="104"/>
      <c r="K37" s="104"/>
      <c r="L37" s="104"/>
      <c r="M37" s="104"/>
    </row>
    <row r="38" spans="2:13" x14ac:dyDescent="0.25">
      <c r="B38" s="155" t="s">
        <v>159</v>
      </c>
      <c r="C38" s="159">
        <f>C23+C27+C31+C33+C34</f>
        <v>1142.0700000000002</v>
      </c>
      <c r="D38" s="159">
        <f>D23+D27+D31+D33+D34</f>
        <v>1193.1632510334168</v>
      </c>
      <c r="E38" s="159">
        <f t="shared" ref="E38:M38" si="10">E23+E27+E31+E33+E34</f>
        <v>1114.854818279131</v>
      </c>
      <c r="F38" s="159">
        <f t="shared" si="10"/>
        <v>1051.5228397219882</v>
      </c>
      <c r="G38" s="159">
        <f t="shared" si="10"/>
        <v>1008.7777639898455</v>
      </c>
      <c r="H38" s="159">
        <f t="shared" si="10"/>
        <v>990.41512372395277</v>
      </c>
      <c r="I38" s="154">
        <f t="shared" si="10"/>
        <v>1000.1137896559557</v>
      </c>
      <c r="J38" s="154">
        <f t="shared" si="10"/>
        <v>1041.8398696540178</v>
      </c>
      <c r="K38" s="154">
        <f t="shared" si="10"/>
        <v>1041.64827601004</v>
      </c>
      <c r="L38" s="154">
        <f t="shared" si="10"/>
        <v>1040.067432458877</v>
      </c>
      <c r="M38" s="154">
        <f t="shared" si="10"/>
        <v>1062.9384676969921</v>
      </c>
    </row>
    <row r="39" spans="2:13" x14ac:dyDescent="0.25">
      <c r="B39" s="94"/>
      <c r="C39" s="96"/>
      <c r="D39" s="96"/>
      <c r="E39" s="96"/>
      <c r="F39" s="96"/>
      <c r="G39" s="96"/>
      <c r="H39" s="96"/>
      <c r="I39" s="95"/>
      <c r="J39" s="96"/>
      <c r="K39" s="97"/>
      <c r="L39" s="96"/>
      <c r="M39" s="96"/>
    </row>
    <row r="40" spans="2:13" x14ac:dyDescent="0.25">
      <c r="C40" s="14">
        <f t="shared" ref="C40:M40" si="11">C18-C38</f>
        <v>0</v>
      </c>
      <c r="D40" s="13">
        <f t="shared" si="11"/>
        <v>-7.500000000163709E-3</v>
      </c>
      <c r="E40" s="14">
        <f t="shared" si="11"/>
        <v>2.5000000000545697E-3</v>
      </c>
      <c r="F40" s="14">
        <f t="shared" si="11"/>
        <v>2.5000000002819434E-3</v>
      </c>
      <c r="G40" s="14">
        <f t="shared" si="11"/>
        <v>2.5000000001682565E-3</v>
      </c>
      <c r="H40" s="14">
        <f t="shared" si="11"/>
        <v>2.5000000002819434E-3</v>
      </c>
      <c r="I40" s="14">
        <f t="shared" si="11"/>
        <v>2.5000000002819434E-3</v>
      </c>
      <c r="J40" s="14">
        <f t="shared" si="11"/>
        <v>2.5000000002819434E-3</v>
      </c>
      <c r="K40" s="14">
        <f t="shared" si="11"/>
        <v>2.5000000002819434E-3</v>
      </c>
      <c r="L40" s="14">
        <f t="shared" si="11"/>
        <v>2.499999999827196E-3</v>
      </c>
      <c r="M40" s="14">
        <f t="shared" si="11"/>
        <v>2.5000000000545697E-3</v>
      </c>
    </row>
    <row r="41" spans="2:13" x14ac:dyDescent="0.25">
      <c r="C41" s="25">
        <f>C18-C38</f>
        <v>0</v>
      </c>
    </row>
    <row r="61" spans="4:11" x14ac:dyDescent="0.25">
      <c r="D61" s="14" t="e">
        <f>D18+#REF!</f>
        <v>#REF!</v>
      </c>
      <c r="E61" s="14" t="e">
        <f>E18+#REF!</f>
        <v>#REF!</v>
      </c>
      <c r="F61" s="14" t="e">
        <f>F18+#REF!</f>
        <v>#REF!</v>
      </c>
      <c r="G61" s="14" t="e">
        <f>G18+#REF!</f>
        <v>#REF!</v>
      </c>
      <c r="H61" s="14" t="e">
        <f>H18+#REF!</f>
        <v>#REF!</v>
      </c>
      <c r="I61" s="14" t="e">
        <f>I18+#REF!</f>
        <v>#REF!</v>
      </c>
      <c r="J61" s="14" t="e">
        <f>J18+#REF!</f>
        <v>#REF!</v>
      </c>
      <c r="K61" s="14" t="e">
        <f>K18+#REF!</f>
        <v>#REF!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4:M43"/>
  <sheetViews>
    <sheetView topLeftCell="D39" workbookViewId="0">
      <selection activeCell="J59" sqref="J59"/>
    </sheetView>
  </sheetViews>
  <sheetFormatPr defaultRowHeight="15" x14ac:dyDescent="0.25"/>
  <cols>
    <col min="2" max="2" width="45.7109375" customWidth="1"/>
    <col min="3" max="3" width="10.140625" customWidth="1"/>
    <col min="4" max="4" width="9.42578125" bestFit="1" customWidth="1"/>
  </cols>
  <sheetData>
    <row r="4" spans="2:13" x14ac:dyDescent="0.25">
      <c r="B4" t="s">
        <v>260</v>
      </c>
      <c r="M4" t="s">
        <v>261</v>
      </c>
    </row>
    <row r="5" spans="2:13" x14ac:dyDescent="0.25">
      <c r="B5" s="98" t="s">
        <v>262</v>
      </c>
      <c r="C5" s="50" t="s">
        <v>14</v>
      </c>
      <c r="D5" s="83" t="s">
        <v>239</v>
      </c>
      <c r="E5" s="83" t="s">
        <v>240</v>
      </c>
      <c r="F5" s="84" t="s">
        <v>241</v>
      </c>
      <c r="G5" s="83" t="s">
        <v>242</v>
      </c>
      <c r="H5" s="84" t="s">
        <v>20</v>
      </c>
      <c r="I5" s="83" t="s">
        <v>21</v>
      </c>
      <c r="J5" s="84" t="s">
        <v>243</v>
      </c>
      <c r="K5" s="83" t="s">
        <v>23</v>
      </c>
      <c r="L5" s="83" t="s">
        <v>24</v>
      </c>
      <c r="M5" s="83" t="s">
        <v>25</v>
      </c>
    </row>
    <row r="6" spans="2:13" x14ac:dyDescent="0.25">
      <c r="B6" s="86" t="s">
        <v>263</v>
      </c>
      <c r="C6" s="53"/>
      <c r="D6" s="5"/>
      <c r="E6" s="5"/>
      <c r="G6" s="5"/>
      <c r="I6" s="5"/>
      <c r="K6" s="5"/>
      <c r="L6" s="8"/>
      <c r="M6" s="8"/>
    </row>
    <row r="7" spans="2:13" x14ac:dyDescent="0.25">
      <c r="B7" s="52" t="s">
        <v>172</v>
      </c>
      <c r="C7" s="55"/>
      <c r="D7" s="88">
        <f>PUNEPL!K47</f>
        <v>1.2924454434166464</v>
      </c>
      <c r="E7" s="88">
        <f>PUNEPL!L47</f>
        <v>23.462908550000037</v>
      </c>
      <c r="F7" s="14">
        <f>PUNEPL!M47</f>
        <v>59.032664300000107</v>
      </c>
      <c r="G7" s="14">
        <f>PUNEPL!N47</f>
        <v>79.619567125000174</v>
      </c>
      <c r="H7" s="14">
        <f>PUNEPL!O47</f>
        <v>104.00200259125015</v>
      </c>
      <c r="I7" s="14">
        <f>PUNEPL!P47</f>
        <v>132.06330878914574</v>
      </c>
      <c r="J7" s="14">
        <f>PUNEPL!Q47</f>
        <v>164.09072285520489</v>
      </c>
      <c r="K7" s="14">
        <f>PUNEPL!R47</f>
        <v>172.17304921316526</v>
      </c>
      <c r="L7" s="14">
        <f>PUNEPL!S47</f>
        <v>18.813263591693975</v>
      </c>
      <c r="M7" s="14">
        <f>PUNEPL!T47</f>
        <v>22.871035238115127</v>
      </c>
    </row>
    <row r="8" spans="2:13" ht="30" x14ac:dyDescent="0.25">
      <c r="B8" s="99" t="s">
        <v>264</v>
      </c>
      <c r="C8" s="53"/>
      <c r="D8" s="5"/>
      <c r="E8" s="5"/>
      <c r="G8" s="5"/>
      <c r="I8" s="5"/>
      <c r="K8" s="5"/>
      <c r="L8" s="8"/>
      <c r="M8" s="8"/>
    </row>
    <row r="9" spans="2:13" ht="30" x14ac:dyDescent="0.25">
      <c r="B9" s="99" t="s">
        <v>395</v>
      </c>
      <c r="C9" s="53"/>
      <c r="D9" s="87">
        <f>(PUNEPL!K19+PUNEPL!K20)*-1</f>
        <v>-15.16145</v>
      </c>
      <c r="E9" s="87">
        <f>(PUNEPL!L19+PUNEPL!L20)*-1</f>
        <v>-181.9374</v>
      </c>
      <c r="F9" s="87">
        <f>(PUNEPL!M19+PUNEPL!M20)*-1</f>
        <v>-181.9374</v>
      </c>
      <c r="G9" s="87">
        <f>(PUNEPL!N19+PUNEPL!N20)*-1</f>
        <v>-181.9374</v>
      </c>
      <c r="H9" s="87">
        <f>(PUNEPL!O19+PUNEPL!O20)*-1</f>
        <v>-181.9374</v>
      </c>
      <c r="I9" s="87">
        <f>(PUNEPL!P19+PUNEPL!P20)*-1</f>
        <v>-181.9374</v>
      </c>
      <c r="J9" s="87">
        <f>(PUNEPL!Q19+PUNEPL!Q20)*-1</f>
        <v>-181.9374</v>
      </c>
      <c r="K9" s="87">
        <f>(PUNEPL!R19+PUNEPL!R20)*-1</f>
        <v>-166.77594999999999</v>
      </c>
      <c r="L9" s="87">
        <f>(PUNEPL!S19+PUNEPL!S20)*-1</f>
        <v>0</v>
      </c>
      <c r="M9" s="87">
        <f>(PUNEPL!T19+PUNEPL!T20)*-1</f>
        <v>0</v>
      </c>
    </row>
    <row r="10" spans="2:13" x14ac:dyDescent="0.25">
      <c r="B10" s="99" t="s">
        <v>393</v>
      </c>
      <c r="C10" s="53"/>
      <c r="D10" s="87">
        <f>PUNEPL!K24*-1</f>
        <v>-0.35200000000000004</v>
      </c>
      <c r="E10" s="87">
        <f>PUNEPL!L24*-1</f>
        <v>-4.2240000000000002</v>
      </c>
      <c r="F10" s="87">
        <f>PUNEPL!M24*-1</f>
        <v>-4.2240000000000002</v>
      </c>
      <c r="G10" s="87">
        <f>PUNEPL!N24*-1</f>
        <v>-4.2240000000000002</v>
      </c>
      <c r="H10" s="87">
        <f>PUNEPL!O24*-1</f>
        <v>-4.2240000000000002</v>
      </c>
      <c r="I10" s="87">
        <f>PUNEPL!P24*-1</f>
        <v>-4.2240000000000002</v>
      </c>
      <c r="J10" s="87">
        <f>PUNEPL!Q24*-1</f>
        <v>-4.2240000000000002</v>
      </c>
      <c r="K10" s="87">
        <f>PUNEPL!R24*-1</f>
        <v>-4.2240000000000002</v>
      </c>
      <c r="L10" s="87">
        <f>PUNEPL!S24*-1</f>
        <v>-4.2240000000000002</v>
      </c>
      <c r="M10" s="87">
        <f>PUNEPL!T24*-1</f>
        <v>-4.2240000000000002</v>
      </c>
    </row>
    <row r="11" spans="2:13" x14ac:dyDescent="0.25">
      <c r="B11" s="52" t="s">
        <v>169</v>
      </c>
      <c r="C11" s="55"/>
      <c r="D11" s="88">
        <f>PUNEPL!K44</f>
        <v>10.5625</v>
      </c>
      <c r="E11" s="88">
        <f>PUNEPL!L44</f>
        <v>125.16562499999999</v>
      </c>
      <c r="F11" s="88">
        <f>PUNEPL!M44</f>
        <v>106.39078125</v>
      </c>
      <c r="G11" s="88">
        <f>PUNEPL!N44</f>
        <v>90.432164062499993</v>
      </c>
      <c r="H11" s="88">
        <f>PUNEPL!O44</f>
        <v>76.867339453124998</v>
      </c>
      <c r="I11" s="88">
        <f>PUNEPL!P44</f>
        <v>65.337238535156246</v>
      </c>
      <c r="J11" s="88">
        <f>PUNEPL!Q44</f>
        <v>55.536652754882816</v>
      </c>
      <c r="K11" s="88">
        <f>PUNEPL!R44</f>
        <v>47.206154841650395</v>
      </c>
      <c r="L11" s="88">
        <f>PUNEPL!S44</f>
        <v>40.125231615402832</v>
      </c>
      <c r="M11" s="88">
        <f>PUNEPL!T44</f>
        <v>34.106446873092409</v>
      </c>
    </row>
    <row r="12" spans="2:13" x14ac:dyDescent="0.25">
      <c r="B12" s="52" t="s">
        <v>274</v>
      </c>
      <c r="C12" s="55"/>
      <c r="D12" s="88">
        <f>PUNEPL!K45</f>
        <v>1.4833333333333334</v>
      </c>
      <c r="E12" s="88">
        <f>PUNEPL!L45</f>
        <v>17.8</v>
      </c>
      <c r="F12" s="88">
        <f>PUNEPL!M45</f>
        <v>17.8</v>
      </c>
      <c r="G12" s="88">
        <f>PUNEPL!N45</f>
        <v>17.8</v>
      </c>
      <c r="H12" s="88">
        <f>PUNEPL!O45</f>
        <v>17.8</v>
      </c>
      <c r="I12" s="88">
        <f>PUNEPL!P45</f>
        <v>16.316666666666666</v>
      </c>
      <c r="J12" s="88">
        <f>PUNEPL!Q45</f>
        <v>0</v>
      </c>
      <c r="K12" s="88">
        <f>PUNEPL!R45</f>
        <v>0</v>
      </c>
      <c r="L12" s="88">
        <f>PUNEPL!S45</f>
        <v>0</v>
      </c>
      <c r="M12" s="88">
        <f>PUNEPL!T45</f>
        <v>0</v>
      </c>
    </row>
    <row r="13" spans="2:13" x14ac:dyDescent="0.25">
      <c r="B13" s="52" t="s">
        <v>220</v>
      </c>
      <c r="C13" s="55"/>
      <c r="D13" s="92">
        <f>PUNEPL!K42+PUNEPL!K43</f>
        <v>6.9450067132500006</v>
      </c>
      <c r="E13" s="92">
        <f>PUNEPL!L42+PUNEPL!L43</f>
        <v>78.679999999999993</v>
      </c>
      <c r="F13" s="92">
        <f>PUNEPL!M42+PUNEPL!M43</f>
        <v>67.859999999999985</v>
      </c>
      <c r="G13" s="92">
        <f>PUNEPL!N42+PUNEPL!N43</f>
        <v>56.739999999999995</v>
      </c>
      <c r="H13" s="92">
        <f>PUNEPL!O42+PUNEPL!O43</f>
        <v>45.85</v>
      </c>
      <c r="I13" s="92">
        <f>PUNEPL!P42+PUNEPL!P43</f>
        <v>34.840000000000003</v>
      </c>
      <c r="J13" s="92">
        <f>PUNEPL!Q42+PUNEPL!Q43</f>
        <v>23.82</v>
      </c>
      <c r="K13" s="92">
        <f>PUNEPL!R42+PUNEPL!R43</f>
        <v>7.83</v>
      </c>
      <c r="L13" s="92">
        <f>PUNEPL!S42+PUNEPL!S43</f>
        <v>0</v>
      </c>
      <c r="M13" s="92">
        <f>PUNEPL!T42+PUNEPL!T43</f>
        <v>0</v>
      </c>
    </row>
    <row r="14" spans="2:13" ht="15.75" thickBot="1" x14ac:dyDescent="0.3">
      <c r="B14" s="52" t="s">
        <v>265</v>
      </c>
      <c r="C14" s="100">
        <f t="shared" ref="C14:M14" si="0">SUM(C7:C13)</f>
        <v>0</v>
      </c>
      <c r="D14" s="100">
        <f t="shared" si="0"/>
        <v>4.7698354899999797</v>
      </c>
      <c r="E14" s="100">
        <f t="shared" si="0"/>
        <v>58.947133550000032</v>
      </c>
      <c r="F14" s="100">
        <f t="shared" si="0"/>
        <v>64.922045550000092</v>
      </c>
      <c r="G14" s="100">
        <f t="shared" si="0"/>
        <v>58.430331187500158</v>
      </c>
      <c r="H14" s="100">
        <f t="shared" si="0"/>
        <v>58.35794204437515</v>
      </c>
      <c r="I14" s="100">
        <f t="shared" si="0"/>
        <v>62.395813990968648</v>
      </c>
      <c r="J14" s="100">
        <f t="shared" si="0"/>
        <v>57.285975610087711</v>
      </c>
      <c r="K14" s="100">
        <f t="shared" si="0"/>
        <v>56.209254054815659</v>
      </c>
      <c r="L14" s="100">
        <f t="shared" si="0"/>
        <v>54.714495207096803</v>
      </c>
      <c r="M14" s="100">
        <f t="shared" si="0"/>
        <v>52.753482111207532</v>
      </c>
    </row>
    <row r="15" spans="2:13" ht="15.75" thickTop="1" x14ac:dyDescent="0.25">
      <c r="B15" s="52" t="s">
        <v>266</v>
      </c>
      <c r="C15" s="53"/>
      <c r="D15" s="5"/>
      <c r="E15" s="5"/>
      <c r="G15" s="5"/>
      <c r="I15" s="5"/>
      <c r="K15" s="5"/>
      <c r="L15" s="96"/>
      <c r="M15" s="96"/>
    </row>
    <row r="16" spans="2:13" x14ac:dyDescent="0.25">
      <c r="B16" s="52" t="s">
        <v>252</v>
      </c>
      <c r="C16" s="55">
        <v>0</v>
      </c>
      <c r="D16" s="88">
        <f>-WCR!F20</f>
        <v>-68.71875811999999</v>
      </c>
      <c r="E16" s="88">
        <f>(WCR!G20-WCR!F20)*-1</f>
        <v>-1.2910930383333437</v>
      </c>
      <c r="F16" s="88">
        <f>(WCR!H20-WCR!G20)*-1</f>
        <v>-3.0307965079166905</v>
      </c>
      <c r="G16" s="88">
        <f>(WCR!I20-WCR!H20)*-1</f>
        <v>-2.0025207083124883</v>
      </c>
      <c r="H16" s="88">
        <f>(WCR!J20-WCR!I20)*-1</f>
        <v>-2.7926148687281227</v>
      </c>
      <c r="I16" s="88">
        <f>(WCR!K20-WCR!J20)*-1</f>
        <v>-2.9322456121645217</v>
      </c>
      <c r="J16" s="88">
        <f>(WCR!L20-WCR!K20)*-1</f>
        <v>-3.0788578927727599</v>
      </c>
      <c r="K16" s="88">
        <f>(WCR!M20-WCR!L20)*-1</f>
        <v>-1.7419248707447395</v>
      </c>
      <c r="L16" s="88">
        <f>(WCR!N20-WCR!M20)*-1</f>
        <v>13.005194256551363</v>
      </c>
      <c r="M16" s="88">
        <f>(WCR!O20-WCR!N20)*-1</f>
        <v>-3.5641628681210591</v>
      </c>
    </row>
    <row r="17" spans="2:13" x14ac:dyDescent="0.25">
      <c r="B17" s="52" t="s">
        <v>392</v>
      </c>
      <c r="C17" s="55"/>
      <c r="D17" s="88"/>
      <c r="E17" s="88"/>
      <c r="F17" s="88"/>
      <c r="G17" s="88"/>
      <c r="H17" s="88"/>
      <c r="I17" s="88"/>
      <c r="J17" s="88"/>
      <c r="K17" s="88"/>
      <c r="L17" s="88"/>
      <c r="M17" s="88"/>
    </row>
    <row r="18" spans="2:13" x14ac:dyDescent="0.25">
      <c r="B18" s="52" t="s">
        <v>231</v>
      </c>
      <c r="C18" s="55">
        <f>'PUNE-BS'!C29*-1</f>
        <v>-153</v>
      </c>
      <c r="D18" s="88">
        <f>'PUNE-BS'!C29-'PUNE-BS'!D29</f>
        <v>3.6509913881999978</v>
      </c>
      <c r="E18" s="88">
        <f>'PUNE-BS'!D29-'PUNE-BS'!E29</f>
        <v>44.119536038999996</v>
      </c>
      <c r="F18" s="88">
        <f>'PUNE-BS'!E29-'PUNE-BS'!F29</f>
        <v>45.19502019900002</v>
      </c>
      <c r="G18" s="88">
        <f>'PUNE-BS'!F29-'PUNE-BS'!G29</f>
        <v>44.026511613750017</v>
      </c>
      <c r="H18" s="88">
        <f>'PUNE-BS'!G29-'PUNE-BS'!H29</f>
        <v>16.007940760049969</v>
      </c>
      <c r="I18" s="88">
        <f>'PUNE-BS'!H29-'PUNE-BS'!I29</f>
        <v>0</v>
      </c>
      <c r="J18" s="88">
        <f>'PUNE-BS'!I29-'PUNE-BS'!J29</f>
        <v>0</v>
      </c>
      <c r="K18" s="88">
        <f>'PUNE-BS'!J29-'PUNE-BS'!K29</f>
        <v>0</v>
      </c>
      <c r="L18" s="88">
        <f>'PUNE-BS'!K29-'PUNE-BS'!L29</f>
        <v>0</v>
      </c>
      <c r="M18" s="88">
        <f>'PUNE-BS'!L29-'PUNE-BS'!M29</f>
        <v>0</v>
      </c>
    </row>
    <row r="19" spans="2:13" x14ac:dyDescent="0.25">
      <c r="B19" s="52" t="s">
        <v>361</v>
      </c>
      <c r="C19" s="55">
        <f>'PUNE-BS'!C30*-1</f>
        <v>-89</v>
      </c>
      <c r="D19" s="55">
        <f>'PUNE-BS'!C30-'PUNE-BS'!D30+D12*-1</f>
        <v>0</v>
      </c>
      <c r="E19" s="55">
        <f>'PUNE-BS'!D30-'PUNE-BS'!E30+E12*-1</f>
        <v>0</v>
      </c>
      <c r="F19" s="55">
        <f>'PUNE-BS'!E30-'PUNE-BS'!F30+F12*-1</f>
        <v>0</v>
      </c>
      <c r="G19" s="55">
        <f>'PUNE-BS'!F30-'PUNE-BS'!G30+G12*-1</f>
        <v>0</v>
      </c>
      <c r="H19" s="55">
        <f>'PUNE-BS'!G30-'PUNE-BS'!H30+H12*-1</f>
        <v>0</v>
      </c>
      <c r="I19" s="55">
        <f>'PUNE-BS'!H30-'PUNE-BS'!I30+I12*-1</f>
        <v>0</v>
      </c>
      <c r="J19" s="55">
        <f>'PUNE-BS'!I30-'PUNE-BS'!J30+J12*-1</f>
        <v>0</v>
      </c>
      <c r="K19" s="55">
        <f>'PUNE-BS'!J30-'PUNE-BS'!K30+K12*-1</f>
        <v>0</v>
      </c>
      <c r="L19" s="55">
        <f>'PUNE-BS'!K30-'PUNE-BS'!L30+L12*-1</f>
        <v>0</v>
      </c>
      <c r="M19" s="55">
        <f>'PUNE-BS'!L30-'PUNE-BS'!M30+M12*-1</f>
        <v>0</v>
      </c>
    </row>
    <row r="20" spans="2:13" x14ac:dyDescent="0.25">
      <c r="B20" s="52" t="s">
        <v>278</v>
      </c>
      <c r="C20" s="55"/>
      <c r="D20" s="88">
        <f>MIN(WCR!F13,WCR!F14)</f>
        <v>49.800805589999996</v>
      </c>
      <c r="E20" s="88">
        <f>MIN(WCR!G13,WCR!G14)-MIN(WCR!F13,WCR!F14)</f>
        <v>0.19919441000000404</v>
      </c>
      <c r="F20" s="88">
        <f>MIN(WCR!H13,WCR!H14)-MIN(WCR!G13,WCR!G14)</f>
        <v>0</v>
      </c>
      <c r="G20" s="88">
        <f>MIN(WCR!I13,WCR!I14)-MIN(WCR!H13,WCR!H14)</f>
        <v>0</v>
      </c>
      <c r="H20" s="88">
        <f>MIN(WCR!J13,WCR!J14)-MIN(WCR!I13,WCR!I14)</f>
        <v>0</v>
      </c>
      <c r="I20" s="88">
        <f>MIN(WCR!K13,WCR!K14)-MIN(WCR!J13,WCR!J14)</f>
        <v>0</v>
      </c>
      <c r="J20" s="88">
        <f>MIN(WCR!L13,WCR!L14)-MIN(WCR!K13,WCR!K14)</f>
        <v>0</v>
      </c>
      <c r="K20" s="88">
        <f>MIN(WCR!M13,WCR!M14)-MIN(WCR!L13,WCR!L14)</f>
        <v>-50</v>
      </c>
      <c r="L20" s="88">
        <f>MIN(WCR!N13,WCR!N14)-MIN(WCR!M13,WCR!M14)</f>
        <v>0</v>
      </c>
      <c r="M20" s="88">
        <f>MIN(WCR!O13,WCR!O14)-MIN(WCR!N13,WCR!N14)</f>
        <v>0</v>
      </c>
    </row>
    <row r="21" spans="2:13" ht="15.75" thickBot="1" x14ac:dyDescent="0.3">
      <c r="B21" s="52" t="s">
        <v>263</v>
      </c>
      <c r="C21" s="100">
        <f>SUM(C14:C20)</f>
        <v>-242</v>
      </c>
      <c r="D21" s="100">
        <f>SUM(D14:D20)</f>
        <v>-10.497125651800019</v>
      </c>
      <c r="E21" s="100">
        <f t="shared" ref="E21:M21" si="1">SUM(E14:E20)</f>
        <v>101.97477096066669</v>
      </c>
      <c r="F21" s="100">
        <f t="shared" si="1"/>
        <v>107.08626924108341</v>
      </c>
      <c r="G21" s="100">
        <f t="shared" si="1"/>
        <v>100.45432209293769</v>
      </c>
      <c r="H21" s="100">
        <f t="shared" si="1"/>
        <v>71.573267935697004</v>
      </c>
      <c r="I21" s="100">
        <f t="shared" si="1"/>
        <v>59.463568378804126</v>
      </c>
      <c r="J21" s="100">
        <f t="shared" si="1"/>
        <v>54.207117717314951</v>
      </c>
      <c r="K21" s="100">
        <f t="shared" si="1"/>
        <v>4.4673291840709197</v>
      </c>
      <c r="L21" s="100">
        <f t="shared" si="1"/>
        <v>67.719689463648166</v>
      </c>
      <c r="M21" s="100">
        <f t="shared" si="1"/>
        <v>49.189319243086473</v>
      </c>
    </row>
    <row r="22" spans="2:13" ht="15.75" thickTop="1" x14ac:dyDescent="0.25">
      <c r="B22" s="52"/>
      <c r="C22" s="53"/>
      <c r="D22" s="5"/>
      <c r="E22" s="5"/>
      <c r="G22" s="5"/>
      <c r="I22" s="5"/>
      <c r="K22" s="5"/>
      <c r="L22" s="8"/>
      <c r="M22" s="8"/>
    </row>
    <row r="23" spans="2:13" x14ac:dyDescent="0.25">
      <c r="B23" s="52" t="s">
        <v>267</v>
      </c>
      <c r="C23" s="53"/>
      <c r="D23" s="5"/>
      <c r="E23" s="5"/>
      <c r="G23" s="5"/>
      <c r="I23" s="5"/>
      <c r="K23" s="5"/>
      <c r="L23" s="8"/>
      <c r="M23" s="8"/>
    </row>
    <row r="24" spans="2:13" x14ac:dyDescent="0.25">
      <c r="B24" s="52"/>
      <c r="C24" s="53"/>
      <c r="D24" s="5"/>
      <c r="E24" s="5"/>
      <c r="G24" s="5"/>
      <c r="I24" s="5"/>
      <c r="K24" s="5"/>
      <c r="L24" s="8"/>
      <c r="M24" s="8"/>
    </row>
    <row r="25" spans="2:13" x14ac:dyDescent="0.25">
      <c r="B25" s="52" t="s">
        <v>152</v>
      </c>
      <c r="C25" s="56">
        <v>0</v>
      </c>
      <c r="D25" s="104">
        <f>D9*-1</f>
        <v>15.16145</v>
      </c>
      <c r="E25" s="104">
        <f t="shared" ref="E25:M25" si="2">E9*-1</f>
        <v>181.9374</v>
      </c>
      <c r="F25" s="104">
        <f t="shared" si="2"/>
        <v>181.9374</v>
      </c>
      <c r="G25" s="104">
        <f t="shared" si="2"/>
        <v>181.9374</v>
      </c>
      <c r="H25" s="104">
        <f t="shared" si="2"/>
        <v>181.9374</v>
      </c>
      <c r="I25" s="104">
        <f t="shared" si="2"/>
        <v>181.9374</v>
      </c>
      <c r="J25" s="104">
        <f t="shared" si="2"/>
        <v>181.9374</v>
      </c>
      <c r="K25" s="104">
        <f t="shared" si="2"/>
        <v>166.77594999999999</v>
      </c>
      <c r="L25" s="104">
        <f t="shared" si="2"/>
        <v>0</v>
      </c>
      <c r="M25" s="104">
        <f t="shared" si="2"/>
        <v>0</v>
      </c>
    </row>
    <row r="26" spans="2:13" x14ac:dyDescent="0.25">
      <c r="B26" s="52" t="s">
        <v>394</v>
      </c>
      <c r="C26" s="56">
        <v>0</v>
      </c>
      <c r="D26" s="87">
        <f>D10*-1</f>
        <v>0.35200000000000004</v>
      </c>
      <c r="E26" s="87">
        <f t="shared" ref="E26:M26" si="3">E10*-1</f>
        <v>4.2240000000000002</v>
      </c>
      <c r="F26" s="87">
        <f t="shared" si="3"/>
        <v>4.2240000000000002</v>
      </c>
      <c r="G26" s="87">
        <f t="shared" si="3"/>
        <v>4.2240000000000002</v>
      </c>
      <c r="H26" s="87">
        <f t="shared" si="3"/>
        <v>4.2240000000000002</v>
      </c>
      <c r="I26" s="87">
        <f t="shared" si="3"/>
        <v>4.2240000000000002</v>
      </c>
      <c r="J26" s="87">
        <f t="shared" si="3"/>
        <v>4.2240000000000002</v>
      </c>
      <c r="K26" s="87">
        <f t="shared" si="3"/>
        <v>4.2240000000000002</v>
      </c>
      <c r="L26" s="87">
        <f t="shared" si="3"/>
        <v>4.2240000000000002</v>
      </c>
      <c r="M26" s="87">
        <f t="shared" si="3"/>
        <v>4.2240000000000002</v>
      </c>
    </row>
    <row r="27" spans="2:13" x14ac:dyDescent="0.25">
      <c r="B27" s="52" t="s">
        <v>197</v>
      </c>
      <c r="C27" s="56">
        <f>'PUNE-BS'!C26*-1</f>
        <v>-38.4</v>
      </c>
      <c r="D27" s="87">
        <v>0</v>
      </c>
      <c r="E27" s="5"/>
      <c r="G27" s="5"/>
      <c r="I27" s="5"/>
      <c r="K27" s="5"/>
      <c r="L27" s="8"/>
      <c r="M27" s="8"/>
    </row>
    <row r="28" spans="2:13" x14ac:dyDescent="0.25">
      <c r="B28" s="52" t="s">
        <v>268</v>
      </c>
      <c r="C28" s="55">
        <v>-845</v>
      </c>
      <c r="D28" s="88">
        <f>'PUNE-BS'!C23-'PUNE-BS'!D23+D11*-1</f>
        <v>0</v>
      </c>
      <c r="E28" s="88">
        <f>'PUNE-BS'!D23-'PUNE-BS'!E23+E11*-1</f>
        <v>0</v>
      </c>
      <c r="F28" s="88">
        <f>'PUNE-BS'!E23-'PUNE-BS'!F23+F11*-1</f>
        <v>0</v>
      </c>
      <c r="G28" s="88">
        <f>'PUNE-BS'!F23-'PUNE-BS'!G23+G11*-1</f>
        <v>0</v>
      </c>
      <c r="H28" s="88">
        <f>'PUNE-BS'!G23-'PUNE-BS'!H23+H11*-1</f>
        <v>0</v>
      </c>
      <c r="I28" s="88">
        <f>'PUNE-BS'!H23-'PUNE-BS'!I23+I11*-1</f>
        <v>0</v>
      </c>
      <c r="J28" s="88">
        <f>'PUNE-BS'!I23-'PUNE-BS'!J23+J11*-1</f>
        <v>0</v>
      </c>
      <c r="K28" s="88">
        <f>'PUNE-BS'!J23-'PUNE-BS'!K23+K11*-1</f>
        <v>0</v>
      </c>
      <c r="L28" s="88">
        <f>'PUNE-BS'!K23-'PUNE-BS'!L23+L11*-1</f>
        <v>0</v>
      </c>
      <c r="M28" s="88">
        <f>'PUNE-BS'!L23-'PUNE-BS'!M23+M11*-1</f>
        <v>0</v>
      </c>
    </row>
    <row r="29" spans="2:13" ht="15.75" thickBot="1" x14ac:dyDescent="0.3">
      <c r="B29" s="52"/>
      <c r="C29" s="100">
        <f>SUM(C25:C28)</f>
        <v>-883.4</v>
      </c>
      <c r="D29" s="100">
        <f t="shared" ref="D29:M29" si="4">SUM(D25:D28)</f>
        <v>15.513450000000001</v>
      </c>
      <c r="E29" s="100">
        <f t="shared" si="4"/>
        <v>186.16139999999999</v>
      </c>
      <c r="F29" s="100">
        <f t="shared" si="4"/>
        <v>186.16139999999999</v>
      </c>
      <c r="G29" s="100">
        <f t="shared" si="4"/>
        <v>186.16139999999999</v>
      </c>
      <c r="H29" s="100">
        <f t="shared" si="4"/>
        <v>186.16139999999999</v>
      </c>
      <c r="I29" s="100">
        <f t="shared" si="4"/>
        <v>186.16139999999999</v>
      </c>
      <c r="J29" s="100">
        <f t="shared" si="4"/>
        <v>186.16139999999999</v>
      </c>
      <c r="K29" s="100">
        <f t="shared" si="4"/>
        <v>170.99994999999998</v>
      </c>
      <c r="L29" s="100">
        <f t="shared" si="4"/>
        <v>4.2240000000000002</v>
      </c>
      <c r="M29" s="100">
        <f t="shared" si="4"/>
        <v>4.2240000000000002</v>
      </c>
    </row>
    <row r="30" spans="2:13" ht="15.75" thickTop="1" x14ac:dyDescent="0.25">
      <c r="B30" s="52"/>
      <c r="C30" s="53"/>
      <c r="D30" s="5"/>
      <c r="E30" s="5"/>
      <c r="G30" s="5"/>
      <c r="I30" s="5"/>
      <c r="K30" s="5"/>
      <c r="L30" s="8"/>
      <c r="M30" s="8"/>
    </row>
    <row r="31" spans="2:13" x14ac:dyDescent="0.25">
      <c r="B31" s="52" t="s">
        <v>269</v>
      </c>
      <c r="C31" s="53"/>
      <c r="D31" s="5"/>
      <c r="E31" s="5"/>
      <c r="G31" s="5"/>
      <c r="I31" s="5"/>
      <c r="K31" s="5"/>
      <c r="L31" s="8"/>
      <c r="M31" s="8"/>
    </row>
    <row r="32" spans="2:13" x14ac:dyDescent="0.25">
      <c r="B32" s="52"/>
      <c r="C32" s="53"/>
      <c r="D32" s="5"/>
      <c r="E32" s="5"/>
      <c r="G32" s="5"/>
      <c r="I32" s="5"/>
      <c r="K32" s="5"/>
      <c r="L32" s="8"/>
      <c r="M32" s="8"/>
    </row>
    <row r="33" spans="2:13" hidden="1" x14ac:dyDescent="0.25">
      <c r="B33" s="52" t="s">
        <v>270</v>
      </c>
      <c r="C33" s="53"/>
      <c r="D33" s="87"/>
      <c r="E33" s="87"/>
      <c r="G33" s="5"/>
      <c r="H33" s="54"/>
      <c r="I33" s="87"/>
      <c r="J33" s="54"/>
      <c r="K33" s="87"/>
      <c r="L33" s="8"/>
      <c r="M33" s="8"/>
    </row>
    <row r="34" spans="2:13" x14ac:dyDescent="0.25">
      <c r="B34" s="52" t="s">
        <v>276</v>
      </c>
      <c r="C34" s="55">
        <v>100</v>
      </c>
      <c r="D34" s="87">
        <v>0</v>
      </c>
      <c r="E34" s="88">
        <v>0</v>
      </c>
      <c r="F34" s="54">
        <v>0</v>
      </c>
      <c r="G34" s="87">
        <v>0</v>
      </c>
      <c r="I34" s="5"/>
      <c r="K34" s="5"/>
      <c r="L34" s="8"/>
      <c r="M34" s="8"/>
    </row>
    <row r="35" spans="2:13" x14ac:dyDescent="0.25">
      <c r="B35" s="52" t="s">
        <v>277</v>
      </c>
      <c r="C35" s="55">
        <v>185.52</v>
      </c>
      <c r="D35" s="87">
        <v>0</v>
      </c>
      <c r="E35" s="88"/>
      <c r="F35" s="54"/>
      <c r="G35" s="87"/>
      <c r="I35" s="5"/>
      <c r="K35" s="5"/>
      <c r="L35" s="8"/>
      <c r="M35" s="8"/>
    </row>
    <row r="36" spans="2:13" x14ac:dyDescent="0.25">
      <c r="B36" s="52" t="s">
        <v>271</v>
      </c>
      <c r="C36" s="87">
        <v>856.55</v>
      </c>
      <c r="D36" s="87">
        <v>0</v>
      </c>
      <c r="E36" s="88">
        <f>'Loan Schedule'!G4*-1</f>
        <v>-101.9705357142857</v>
      </c>
      <c r="F36" s="88">
        <f>'Loan Schedule'!G5*-1</f>
        <v>-122.36464285714284</v>
      </c>
      <c r="G36" s="88">
        <f>'Loan Schedule'!G6*-1</f>
        <v>-122.36464285714284</v>
      </c>
      <c r="H36" s="88">
        <f>'Loan Schedule'!G7*-1</f>
        <v>-122.36464285714284</v>
      </c>
      <c r="I36" s="88">
        <f>'Loan Schedule'!G8*-1</f>
        <v>-122.36464285714284</v>
      </c>
      <c r="J36" s="88">
        <f>'Loan Schedule'!G9*-1</f>
        <v>-122.36464285714284</v>
      </c>
      <c r="K36" s="88">
        <f>'Loan Schedule'!G10*-1</f>
        <v>-122.36464285714284</v>
      </c>
      <c r="L36" s="88">
        <f>'Loan Schedule'!G11*-1</f>
        <v>-20.394107142857145</v>
      </c>
      <c r="M36" s="88">
        <v>0</v>
      </c>
    </row>
    <row r="37" spans="2:13" x14ac:dyDescent="0.25">
      <c r="B37" s="52" t="s">
        <v>272</v>
      </c>
      <c r="C37" s="55"/>
      <c r="D37" s="88">
        <f t="shared" ref="D37:M37" si="5">D13*-1</f>
        <v>-6.9450067132500006</v>
      </c>
      <c r="E37" s="88">
        <f t="shared" si="5"/>
        <v>-78.679999999999993</v>
      </c>
      <c r="F37" s="88">
        <f t="shared" si="5"/>
        <v>-67.859999999999985</v>
      </c>
      <c r="G37" s="88">
        <f t="shared" si="5"/>
        <v>-56.739999999999995</v>
      </c>
      <c r="H37" s="88">
        <f t="shared" si="5"/>
        <v>-45.85</v>
      </c>
      <c r="I37" s="88">
        <f t="shared" si="5"/>
        <v>-34.840000000000003</v>
      </c>
      <c r="J37" s="88">
        <f t="shared" si="5"/>
        <v>-23.82</v>
      </c>
      <c r="K37" s="88">
        <f t="shared" si="5"/>
        <v>-7.83</v>
      </c>
      <c r="L37" s="88">
        <f t="shared" si="5"/>
        <v>0</v>
      </c>
      <c r="M37" s="88">
        <f t="shared" si="5"/>
        <v>0</v>
      </c>
    </row>
    <row r="38" spans="2:13" ht="15.75" thickBot="1" x14ac:dyDescent="0.3">
      <c r="B38" s="52"/>
      <c r="C38" s="100">
        <f t="shared" ref="C38:M38" si="6">SUM(C33:C37)</f>
        <v>1142.07</v>
      </c>
      <c r="D38" s="100">
        <f t="shared" si="6"/>
        <v>-6.9450067132500006</v>
      </c>
      <c r="E38" s="100">
        <f t="shared" si="6"/>
        <v>-180.6505357142857</v>
      </c>
      <c r="F38" s="102">
        <f t="shared" si="6"/>
        <v>-190.22464285714284</v>
      </c>
      <c r="G38" s="103">
        <f t="shared" si="6"/>
        <v>-179.10464285714284</v>
      </c>
      <c r="H38" s="101">
        <f t="shared" si="6"/>
        <v>-168.21464285714285</v>
      </c>
      <c r="I38" s="100">
        <f t="shared" si="6"/>
        <v>-157.20464285714286</v>
      </c>
      <c r="J38" s="101">
        <f t="shared" si="6"/>
        <v>-146.18464285714285</v>
      </c>
      <c r="K38" s="100">
        <f t="shared" si="6"/>
        <v>-130.19464285714284</v>
      </c>
      <c r="L38" s="12">
        <f t="shared" si="6"/>
        <v>-20.394107142857145</v>
      </c>
      <c r="M38" s="12">
        <f t="shared" si="6"/>
        <v>0</v>
      </c>
    </row>
    <row r="39" spans="2:13" ht="15.75" thickTop="1" x14ac:dyDescent="0.25">
      <c r="B39" s="52"/>
      <c r="C39" s="53"/>
      <c r="D39" s="5"/>
      <c r="E39" s="5"/>
      <c r="G39" s="5"/>
      <c r="I39" s="5"/>
      <c r="K39" s="5"/>
      <c r="L39" s="8"/>
      <c r="M39" s="8"/>
    </row>
    <row r="40" spans="2:13" x14ac:dyDescent="0.25">
      <c r="B40" s="52" t="s">
        <v>273</v>
      </c>
      <c r="C40" s="88">
        <f t="shared" ref="C40:M40" si="7">C21+C29+C38</f>
        <v>16.669999999999845</v>
      </c>
      <c r="D40" s="88">
        <f t="shared" si="7"/>
        <v>-1.9286823650500189</v>
      </c>
      <c r="E40" s="88">
        <f t="shared" si="7"/>
        <v>107.48563524638098</v>
      </c>
      <c r="F40" s="14">
        <f t="shared" si="7"/>
        <v>103.02302638394053</v>
      </c>
      <c r="G40" s="88">
        <f t="shared" si="7"/>
        <v>107.51107923579485</v>
      </c>
      <c r="H40" s="14">
        <f t="shared" si="7"/>
        <v>89.520025078554113</v>
      </c>
      <c r="I40" s="88">
        <f t="shared" si="7"/>
        <v>88.420325521661255</v>
      </c>
      <c r="J40" s="14">
        <f t="shared" si="7"/>
        <v>94.183874860172097</v>
      </c>
      <c r="K40" s="88">
        <f t="shared" si="7"/>
        <v>45.272636326928051</v>
      </c>
      <c r="L40" s="12">
        <f t="shared" si="7"/>
        <v>51.549582320791025</v>
      </c>
      <c r="M40" s="12">
        <f t="shared" si="7"/>
        <v>53.413319243086477</v>
      </c>
    </row>
    <row r="41" spans="2:13" x14ac:dyDescent="0.25">
      <c r="B41" s="52"/>
      <c r="C41" s="53"/>
      <c r="D41" s="5"/>
      <c r="E41" s="5"/>
      <c r="G41" s="5"/>
      <c r="I41" s="5"/>
      <c r="K41" s="5"/>
      <c r="L41" s="8"/>
      <c r="M41" s="8"/>
    </row>
    <row r="42" spans="2:13" x14ac:dyDescent="0.25">
      <c r="B42" s="52" t="s">
        <v>257</v>
      </c>
      <c r="C42" s="56">
        <v>0</v>
      </c>
      <c r="D42" s="87">
        <v>16.670000000000002</v>
      </c>
      <c r="E42" s="88">
        <f t="shared" ref="E42:K42" si="8">D43</f>
        <v>14.741317634949983</v>
      </c>
      <c r="F42" s="14">
        <f t="shared" si="8"/>
        <v>122.22695288133096</v>
      </c>
      <c r="G42" s="88">
        <f t="shared" si="8"/>
        <v>225.24997926527149</v>
      </c>
      <c r="H42" s="14">
        <f t="shared" si="8"/>
        <v>332.76105850106637</v>
      </c>
      <c r="I42" s="88">
        <f t="shared" si="8"/>
        <v>422.28108357962049</v>
      </c>
      <c r="J42" s="14">
        <f t="shared" si="8"/>
        <v>510.70140910128174</v>
      </c>
      <c r="K42" s="88">
        <f t="shared" si="8"/>
        <v>604.88528396145387</v>
      </c>
      <c r="L42" s="12">
        <f>K43</f>
        <v>650.15792028838189</v>
      </c>
      <c r="M42" s="12">
        <f>L43</f>
        <v>701.70750260917293</v>
      </c>
    </row>
    <row r="43" spans="2:13" x14ac:dyDescent="0.25">
      <c r="B43" s="94" t="s">
        <v>258</v>
      </c>
      <c r="C43" s="105">
        <f>C40+C42</f>
        <v>16.669999999999845</v>
      </c>
      <c r="D43" s="92">
        <f t="shared" ref="D43:M43" si="9">D40+D42</f>
        <v>14.741317634949983</v>
      </c>
      <c r="E43" s="92">
        <f t="shared" si="9"/>
        <v>122.22695288133096</v>
      </c>
      <c r="F43" s="93">
        <f t="shared" si="9"/>
        <v>225.24997926527149</v>
      </c>
      <c r="G43" s="92">
        <f t="shared" si="9"/>
        <v>332.76105850106637</v>
      </c>
      <c r="H43" s="93">
        <f t="shared" si="9"/>
        <v>422.28108357962049</v>
      </c>
      <c r="I43" s="92">
        <f t="shared" si="9"/>
        <v>510.70140910128174</v>
      </c>
      <c r="J43" s="93">
        <f t="shared" si="9"/>
        <v>604.88528396145387</v>
      </c>
      <c r="K43" s="92">
        <f t="shared" si="9"/>
        <v>650.15792028838189</v>
      </c>
      <c r="L43" s="12">
        <f t="shared" si="9"/>
        <v>701.70750260917293</v>
      </c>
      <c r="M43" s="12">
        <f t="shared" si="9"/>
        <v>755.12082185225938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0"/>
  <sheetViews>
    <sheetView workbookViewId="0">
      <selection activeCell="H20" sqref="H20"/>
    </sheetView>
  </sheetViews>
  <sheetFormatPr defaultRowHeight="15" x14ac:dyDescent="0.25"/>
  <cols>
    <col min="2" max="2" width="28.28515625" customWidth="1"/>
    <col min="3" max="3" width="10.85546875" customWidth="1"/>
    <col min="4" max="4" width="11" customWidth="1"/>
    <col min="5" max="5" width="9.85546875" bestFit="1" customWidth="1"/>
    <col min="6" max="6" width="9.42578125" bestFit="1" customWidth="1"/>
    <col min="7" max="7" width="11.140625" customWidth="1"/>
    <col min="8" max="8" width="12.140625" customWidth="1"/>
    <col min="9" max="9" width="11.7109375" customWidth="1"/>
    <col min="10" max="10" width="11" customWidth="1"/>
    <col min="11" max="11" width="11.140625" customWidth="1"/>
    <col min="12" max="12" width="11.7109375" customWidth="1"/>
    <col min="13" max="13" width="12.5703125" customWidth="1"/>
  </cols>
  <sheetData>
    <row r="3" spans="2:13" x14ac:dyDescent="0.25">
      <c r="C3" s="8"/>
      <c r="D3" s="8" t="s">
        <v>222</v>
      </c>
      <c r="E3" s="8" t="s">
        <v>30</v>
      </c>
      <c r="F3" s="8" t="s">
        <v>223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36</v>
      </c>
      <c r="L3" s="8" t="s">
        <v>229</v>
      </c>
      <c r="M3" s="8" t="s">
        <v>38</v>
      </c>
    </row>
    <row r="5" spans="2:13" x14ac:dyDescent="0.25">
      <c r="B5" t="s">
        <v>284</v>
      </c>
      <c r="D5" s="13">
        <v>0</v>
      </c>
      <c r="E5" s="25">
        <f>D21</f>
        <v>149.3490086118</v>
      </c>
      <c r="F5" s="25">
        <f>E21</f>
        <v>105.22947257280001</v>
      </c>
      <c r="G5" s="25">
        <f>F21</f>
        <v>60.034452373799986</v>
      </c>
      <c r="H5" s="25">
        <f>G21</f>
        <v>16.007940760049969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spans="2:13" x14ac:dyDescent="0.25">
      <c r="B6" t="s">
        <v>279</v>
      </c>
      <c r="D6" s="25">
        <f>'P&amp;M-PUNE'!J21*100</f>
        <v>153</v>
      </c>
      <c r="E6" s="25">
        <v>0</v>
      </c>
      <c r="F6" s="25">
        <v>0</v>
      </c>
      <c r="G6" s="25">
        <v>0</v>
      </c>
      <c r="H6" s="25">
        <v>0</v>
      </c>
      <c r="I6" s="13">
        <f>H21</f>
        <v>0</v>
      </c>
    </row>
    <row r="7" spans="2:13" x14ac:dyDescent="0.25">
      <c r="B7" t="s">
        <v>280</v>
      </c>
      <c r="D7" s="25">
        <f>PUNEPL!K30+PUNEPL!K31+PUNEPL!K32+PUNEPL!K33</f>
        <v>19.69184851</v>
      </c>
      <c r="E7" s="25">
        <f>PUNEPL!L30+PUNEPL!L31+PUNEPL!L32+PUNEPL!L33</f>
        <v>241.09582145000002</v>
      </c>
      <c r="F7" s="25">
        <f>PUNEPL!M30+PUNEPL!M31+PUNEPL!M32+PUNEPL!M33</f>
        <v>254.6545572</v>
      </c>
      <c r="G7" s="25">
        <f>PUNEPL!N30+PUNEPL!N31+PUNEPL!N32+PUNEPL!N33</f>
        <v>269.65847669999999</v>
      </c>
      <c r="H7" s="25">
        <f>PUNEPL!O30+PUNEPL!O31+PUNEPL!O32+PUNEPL!O33</f>
        <v>285.68530623749996</v>
      </c>
      <c r="I7" s="25">
        <f>PUNEPL!P30+PUNEPL!P31+PUNEPL!P32+PUNEPL!P33</f>
        <v>298.39959670499996</v>
      </c>
      <c r="J7" s="25">
        <f>PUNEPL!Q30+PUNEPL!Q31+PUNEPL!Q32+PUNEPL!Q33</f>
        <v>321.09920562067964</v>
      </c>
      <c r="K7" s="25">
        <f>PUNEPL!R30+PUNEPL!R31+PUNEPL!R32+PUNEPL!R33</f>
        <v>340.64518623749001</v>
      </c>
      <c r="L7" s="25">
        <f>PUNEPL!S30+PUNEPL!S31+PUNEPL!S32+PUNEPL!S33</f>
        <v>361.5326670998241</v>
      </c>
      <c r="M7" s="25">
        <f>PUNEPL!T30+PUNEPL!T31+PUNEPL!T32+PUNEPL!T33</f>
        <v>383.85603831105936</v>
      </c>
    </row>
    <row r="8" spans="2:13" x14ac:dyDescent="0.25">
      <c r="B8" t="s">
        <v>281</v>
      </c>
      <c r="C8" s="4">
        <v>0.18</v>
      </c>
      <c r="D8" s="13">
        <f>D7*$C$8</f>
        <v>3.5445327317999999</v>
      </c>
      <c r="E8" s="13">
        <f t="shared" ref="E8:M8" si="0">E7*$C$8</f>
        <v>43.397247861000004</v>
      </c>
      <c r="F8" s="13">
        <f t="shared" si="0"/>
        <v>45.837820295999997</v>
      </c>
      <c r="G8" s="13">
        <f t="shared" si="0"/>
        <v>48.538525805999996</v>
      </c>
      <c r="H8" s="13">
        <f t="shared" si="0"/>
        <v>51.423355122749989</v>
      </c>
      <c r="I8" s="13">
        <f t="shared" si="0"/>
        <v>53.711927406899989</v>
      </c>
      <c r="J8" s="13">
        <f t="shared" si="0"/>
        <v>57.797857011722336</v>
      </c>
      <c r="K8" s="13">
        <f t="shared" si="0"/>
        <v>61.316133522748203</v>
      </c>
      <c r="L8" s="13">
        <f t="shared" si="0"/>
        <v>65.075880077968336</v>
      </c>
      <c r="M8" s="13">
        <f t="shared" si="0"/>
        <v>69.094086895990685</v>
      </c>
    </row>
    <row r="10" spans="2:13" x14ac:dyDescent="0.25">
      <c r="B10" t="s">
        <v>282</v>
      </c>
      <c r="D10" s="13">
        <f>PUNEPL!K25-PUNEPL!K21</f>
        <v>39.975133999999997</v>
      </c>
      <c r="E10" s="13">
        <f>PUNEPL!L25-PUNEPL!L21</f>
        <v>486.20435500000008</v>
      </c>
      <c r="F10" s="13">
        <f>PUNEPL!M25-PUNEPL!M21</f>
        <v>505.73800275000013</v>
      </c>
      <c r="G10" s="13">
        <f>PUNEPL!N25-PUNEPL!N21</f>
        <v>514.2502078875001</v>
      </c>
      <c r="H10" s="13">
        <f>PUNEPL!O25-PUNEPL!O21</f>
        <v>530.20464828187505</v>
      </c>
      <c r="I10" s="13">
        <f>PUNEPL!P25-PUNEPL!P21</f>
        <v>546.95681069596878</v>
      </c>
      <c r="J10" s="13">
        <f>PUNEPL!Q25-PUNEPL!Q21</f>
        <v>564.54658123076729</v>
      </c>
      <c r="K10" s="13">
        <f>PUNEPL!R25-PUNEPL!R21</f>
        <v>567.85439029230565</v>
      </c>
      <c r="L10" s="13">
        <f>PUNEPL!S25-PUNEPL!S21</f>
        <v>420.47116230692092</v>
      </c>
      <c r="M10" s="13">
        <f>PUNEPL!T25-PUNEPL!T21</f>
        <v>440.83352042226693</v>
      </c>
    </row>
    <row r="11" spans="2:13" x14ac:dyDescent="0.25">
      <c r="B11" t="s">
        <v>283</v>
      </c>
      <c r="C11" s="4">
        <v>0.18</v>
      </c>
      <c r="D11" s="25">
        <f>D10*$C$11</f>
        <v>7.1955241199999991</v>
      </c>
      <c r="E11" s="25">
        <f t="shared" ref="E11:M11" si="1">E10*$C$11</f>
        <v>87.516783900000007</v>
      </c>
      <c r="F11" s="25">
        <f t="shared" si="1"/>
        <v>91.032840495000016</v>
      </c>
      <c r="G11" s="25">
        <f t="shared" si="1"/>
        <v>92.565037419750013</v>
      </c>
      <c r="H11" s="25">
        <f t="shared" si="1"/>
        <v>95.436836690737508</v>
      </c>
      <c r="I11" s="25">
        <f t="shared" si="1"/>
        <v>98.452225925274377</v>
      </c>
      <c r="J11" s="25">
        <f t="shared" si="1"/>
        <v>101.61838462153811</v>
      </c>
      <c r="K11" s="25">
        <f t="shared" si="1"/>
        <v>102.21379025261501</v>
      </c>
      <c r="L11" s="25">
        <f t="shared" si="1"/>
        <v>75.684809215245764</v>
      </c>
      <c r="M11" s="25">
        <f t="shared" si="1"/>
        <v>79.350033676008039</v>
      </c>
    </row>
    <row r="13" spans="2:13" x14ac:dyDescent="0.25">
      <c r="B13" t="s">
        <v>377</v>
      </c>
      <c r="D13" s="25">
        <f>D11-D8</f>
        <v>3.6509913881999991</v>
      </c>
      <c r="E13" s="25">
        <f>E11-E8</f>
        <v>44.119536039000003</v>
      </c>
      <c r="F13" s="25">
        <f>F11-F8</f>
        <v>45.19502019900002</v>
      </c>
      <c r="G13" s="25">
        <f>G11-G8</f>
        <v>44.026511613750017</v>
      </c>
      <c r="H13" s="25">
        <f>H11-H8</f>
        <v>44.013481567987519</v>
      </c>
      <c r="I13" s="25">
        <f t="shared" ref="I13:M13" si="2">I11-I8</f>
        <v>44.740298518374388</v>
      </c>
      <c r="J13" s="25">
        <f t="shared" si="2"/>
        <v>43.820527609815777</v>
      </c>
      <c r="K13" s="25">
        <f t="shared" si="2"/>
        <v>40.89765672986681</v>
      </c>
      <c r="L13" s="25">
        <f t="shared" si="2"/>
        <v>10.608929137277428</v>
      </c>
      <c r="M13" s="25">
        <f t="shared" si="2"/>
        <v>10.255946780017354</v>
      </c>
    </row>
    <row r="14" spans="2:13" x14ac:dyDescent="0.25">
      <c r="B14" t="s">
        <v>378</v>
      </c>
      <c r="D14" s="25">
        <f>MIN(D13*1,D6)</f>
        <v>3.6509913881999991</v>
      </c>
      <c r="E14" s="25">
        <f>MIN(E13*1,E5)</f>
        <v>44.119536039000003</v>
      </c>
      <c r="F14" s="25">
        <f>MIN(F13*1,F5)</f>
        <v>45.19502019900002</v>
      </c>
      <c r="G14" s="25">
        <f>MIN(G13*1,G5)</f>
        <v>44.026511613750017</v>
      </c>
      <c r="H14" s="25">
        <f>MIN(H13*1,H5)</f>
        <v>16.007940760049969</v>
      </c>
      <c r="I14" s="25">
        <f t="shared" ref="I14:M14" si="3">MIN(I13*1,I5)</f>
        <v>0</v>
      </c>
      <c r="J14" s="25">
        <f t="shared" si="3"/>
        <v>0</v>
      </c>
      <c r="K14" s="25">
        <f t="shared" si="3"/>
        <v>0</v>
      </c>
      <c r="L14" s="25">
        <f t="shared" si="3"/>
        <v>0</v>
      </c>
      <c r="M14" s="25">
        <f t="shared" si="3"/>
        <v>0</v>
      </c>
    </row>
    <row r="15" spans="2:13" x14ac:dyDescent="0.25">
      <c r="B15" t="s">
        <v>379</v>
      </c>
      <c r="D15" s="25"/>
      <c r="E15" s="25"/>
      <c r="F15" s="25"/>
      <c r="G15" s="25"/>
      <c r="H15" s="25">
        <f>H13-H14</f>
        <v>28.00554080793755</v>
      </c>
      <c r="I15" s="25">
        <f t="shared" ref="I15:M15" si="4">I13-I14</f>
        <v>44.740298518374388</v>
      </c>
      <c r="J15" s="25">
        <f t="shared" si="4"/>
        <v>43.820527609815777</v>
      </c>
      <c r="K15" s="25">
        <f t="shared" si="4"/>
        <v>40.89765672986681</v>
      </c>
      <c r="L15" s="25">
        <f t="shared" si="4"/>
        <v>10.608929137277428</v>
      </c>
      <c r="M15" s="25">
        <f t="shared" si="4"/>
        <v>10.255946780017354</v>
      </c>
    </row>
    <row r="17" spans="2:13" x14ac:dyDescent="0.25">
      <c r="B17" t="s">
        <v>285</v>
      </c>
      <c r="D17" s="25">
        <f>D6-D14</f>
        <v>149.3490086118</v>
      </c>
      <c r="E17" s="25">
        <f t="shared" ref="E17:M17" si="5">E5-E14</f>
        <v>105.22947257280001</v>
      </c>
      <c r="F17" s="25">
        <f t="shared" si="5"/>
        <v>60.034452373799986</v>
      </c>
      <c r="G17" s="25">
        <f t="shared" si="5"/>
        <v>16.007940760049969</v>
      </c>
      <c r="H17" s="25">
        <f t="shared" si="5"/>
        <v>0</v>
      </c>
      <c r="I17" s="25">
        <f t="shared" si="5"/>
        <v>0</v>
      </c>
      <c r="J17" s="25">
        <f t="shared" si="5"/>
        <v>0</v>
      </c>
      <c r="K17" s="25">
        <f t="shared" si="5"/>
        <v>0</v>
      </c>
      <c r="L17" s="25">
        <f t="shared" si="5"/>
        <v>0</v>
      </c>
      <c r="M17" s="25">
        <f t="shared" si="5"/>
        <v>0</v>
      </c>
    </row>
    <row r="19" spans="2:13" x14ac:dyDescent="0.25">
      <c r="B19" t="s">
        <v>287</v>
      </c>
      <c r="D19" s="13">
        <v>0</v>
      </c>
      <c r="E19" s="13">
        <v>0</v>
      </c>
      <c r="F19" s="13">
        <v>0</v>
      </c>
      <c r="G19" s="13">
        <v>0</v>
      </c>
      <c r="H19" s="25">
        <f t="shared" ref="H19:M19" si="6">H17*-1</f>
        <v>0</v>
      </c>
      <c r="I19" s="25">
        <f t="shared" si="6"/>
        <v>0</v>
      </c>
      <c r="J19" s="25">
        <f t="shared" si="6"/>
        <v>0</v>
      </c>
      <c r="K19" s="25">
        <f t="shared" si="6"/>
        <v>0</v>
      </c>
      <c r="L19" s="25">
        <f t="shared" si="6"/>
        <v>0</v>
      </c>
      <c r="M19" s="25">
        <f t="shared" si="6"/>
        <v>0</v>
      </c>
    </row>
    <row r="21" spans="2:13" x14ac:dyDescent="0.25">
      <c r="B21" t="s">
        <v>288</v>
      </c>
      <c r="D21" s="25">
        <f>D17+D19</f>
        <v>149.3490086118</v>
      </c>
      <c r="E21" s="25">
        <f t="shared" ref="E21:K21" si="7">E17+E19</f>
        <v>105.22947257280001</v>
      </c>
      <c r="F21" s="25">
        <f t="shared" si="7"/>
        <v>60.034452373799986</v>
      </c>
      <c r="G21" s="25">
        <f t="shared" si="7"/>
        <v>16.007940760049969</v>
      </c>
      <c r="H21" s="25">
        <f t="shared" si="7"/>
        <v>0</v>
      </c>
      <c r="I21" s="25">
        <f t="shared" si="7"/>
        <v>0</v>
      </c>
      <c r="J21" s="25">
        <f t="shared" si="7"/>
        <v>0</v>
      </c>
      <c r="K21" s="25">
        <f t="shared" si="7"/>
        <v>0</v>
      </c>
    </row>
    <row r="23" spans="2:13" x14ac:dyDescent="0.25">
      <c r="B23" s="13"/>
      <c r="C23" s="13"/>
      <c r="D23" s="13">
        <f>'Pre-operative Schedule'!B11</f>
        <v>89</v>
      </c>
      <c r="E23" s="13">
        <f>D25</f>
        <v>87.516666666666666</v>
      </c>
      <c r="F23" s="13">
        <f>E25</f>
        <v>69.716666666666669</v>
      </c>
      <c r="G23" s="13">
        <f>F25</f>
        <v>51.916666666666671</v>
      </c>
      <c r="H23" s="14">
        <f>G25</f>
        <v>34.116666666666674</v>
      </c>
      <c r="I23" s="14">
        <f>H25</f>
        <v>16.316666666666674</v>
      </c>
    </row>
    <row r="24" spans="2:13" x14ac:dyDescent="0.25">
      <c r="D24" s="13">
        <f>'Pre-operative Schedule'!B12</f>
        <v>1.4833333333333334</v>
      </c>
      <c r="E24">
        <f>'Pre-operative Schedule'!C12</f>
        <v>17.8</v>
      </c>
      <c r="F24">
        <f>'Pre-operative Schedule'!D12</f>
        <v>17.8</v>
      </c>
      <c r="G24">
        <f>'Pre-operative Schedule'!E12</f>
        <v>17.8</v>
      </c>
      <c r="H24">
        <f>'Pre-operative Schedule'!F12</f>
        <v>17.8</v>
      </c>
      <c r="I24">
        <f>'Pre-operative Schedule'!G12</f>
        <v>16.316666666666666</v>
      </c>
      <c r="J24" s="13">
        <f>'Pre-operative Schedule'!H12</f>
        <v>0</v>
      </c>
    </row>
    <row r="25" spans="2:13" x14ac:dyDescent="0.25">
      <c r="D25" s="14">
        <f>D23-D24</f>
        <v>87.516666666666666</v>
      </c>
      <c r="E25" s="14">
        <f>E23-E24</f>
        <v>69.716666666666669</v>
      </c>
      <c r="F25" s="14">
        <f t="shared" ref="F25:I25" si="8">F23-F24</f>
        <v>51.916666666666671</v>
      </c>
      <c r="G25" s="14">
        <f t="shared" si="8"/>
        <v>34.116666666666674</v>
      </c>
      <c r="H25" s="14">
        <f t="shared" si="8"/>
        <v>16.316666666666674</v>
      </c>
      <c r="I25" s="14">
        <f t="shared" si="8"/>
        <v>0</v>
      </c>
    </row>
    <row r="30" spans="2:13" x14ac:dyDescent="0.25">
      <c r="B30" t="s">
        <v>291</v>
      </c>
      <c r="D30" s="25">
        <f>D6-D21+D23-D25</f>
        <v>5.1343247215333321</v>
      </c>
      <c r="E30" s="25">
        <f>E5-E21+E23-E25</f>
        <v>61.919536039000008</v>
      </c>
      <c r="F30" s="25">
        <f t="shared" ref="F30:J30" si="9">F5-F21+F23-F25</f>
        <v>62.995020199000024</v>
      </c>
      <c r="G30" s="25">
        <f t="shared" si="9"/>
        <v>61.826511613750014</v>
      </c>
      <c r="H30" s="25">
        <f t="shared" si="9"/>
        <v>33.807940760049974</v>
      </c>
      <c r="I30" s="25">
        <f t="shared" si="9"/>
        <v>16.316666666666674</v>
      </c>
      <c r="J30" s="25">
        <f t="shared" si="9"/>
        <v>0</v>
      </c>
      <c r="K30" s="25">
        <f t="shared" ref="K30:M30" si="10">K5-K21</f>
        <v>0</v>
      </c>
      <c r="L30" s="25">
        <f t="shared" si="10"/>
        <v>0</v>
      </c>
      <c r="M30" s="25">
        <f t="shared" si="10"/>
        <v>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F56"/>
  <sheetViews>
    <sheetView showGridLines="0" topLeftCell="A31" workbookViewId="0">
      <selection activeCell="B43" sqref="B43"/>
    </sheetView>
  </sheetViews>
  <sheetFormatPr defaultRowHeight="15" x14ac:dyDescent="0.25"/>
  <cols>
    <col min="2" max="2" width="4.7109375" customWidth="1"/>
    <col min="3" max="3" width="41.85546875" customWidth="1"/>
    <col min="4" max="4" width="17.42578125" customWidth="1"/>
    <col min="5" max="5" width="12.140625" bestFit="1" customWidth="1"/>
    <col min="6" max="6" width="20.85546875" customWidth="1"/>
  </cols>
  <sheetData>
    <row r="2" spans="2:5" x14ac:dyDescent="0.25">
      <c r="B2" s="3" t="s">
        <v>209</v>
      </c>
    </row>
    <row r="3" spans="2:5" x14ac:dyDescent="0.25">
      <c r="B3" s="3"/>
    </row>
    <row r="4" spans="2:5" x14ac:dyDescent="0.25">
      <c r="B4" s="3" t="s">
        <v>342</v>
      </c>
    </row>
    <row r="6" spans="2:5" x14ac:dyDescent="0.25">
      <c r="B6" s="109" t="s">
        <v>6</v>
      </c>
      <c r="C6" s="110" t="s">
        <v>205</v>
      </c>
      <c r="D6" s="109" t="s">
        <v>138</v>
      </c>
      <c r="E6" s="109" t="s">
        <v>305</v>
      </c>
    </row>
    <row r="7" spans="2:5" x14ac:dyDescent="0.25">
      <c r="B7" s="111" t="s">
        <v>306</v>
      </c>
      <c r="C7" s="3" t="s">
        <v>307</v>
      </c>
      <c r="D7" s="111"/>
      <c r="E7" s="111"/>
    </row>
    <row r="8" spans="2:5" x14ac:dyDescent="0.25">
      <c r="B8" s="111"/>
      <c r="C8" s="3"/>
      <c r="D8" s="111"/>
      <c r="E8" s="111"/>
    </row>
    <row r="9" spans="2:5" x14ac:dyDescent="0.25">
      <c r="B9" s="118">
        <v>1</v>
      </c>
      <c r="C9" t="s">
        <v>308</v>
      </c>
      <c r="D9" s="5" t="s">
        <v>309</v>
      </c>
      <c r="E9" s="112">
        <v>1</v>
      </c>
    </row>
    <row r="10" spans="2:5" x14ac:dyDescent="0.25">
      <c r="B10" s="118">
        <v>2</v>
      </c>
      <c r="C10" t="s">
        <v>310</v>
      </c>
      <c r="D10" s="5" t="s">
        <v>311</v>
      </c>
      <c r="E10" s="113">
        <v>27800</v>
      </c>
    </row>
    <row r="11" spans="2:5" x14ac:dyDescent="0.25">
      <c r="B11" s="118">
        <v>3</v>
      </c>
      <c r="C11" s="111" t="s">
        <v>0</v>
      </c>
      <c r="D11" s="5"/>
      <c r="E11" s="113"/>
    </row>
    <row r="12" spans="2:5" x14ac:dyDescent="0.25">
      <c r="B12" s="5" t="s">
        <v>312</v>
      </c>
      <c r="C12" s="111" t="s">
        <v>343</v>
      </c>
      <c r="D12" s="5"/>
      <c r="E12" s="113"/>
    </row>
    <row r="13" spans="2:5" x14ac:dyDescent="0.25">
      <c r="B13" s="5"/>
      <c r="C13" s="126" t="s">
        <v>344</v>
      </c>
      <c r="D13" s="5"/>
      <c r="E13" s="113"/>
    </row>
    <row r="14" spans="2:5" x14ac:dyDescent="0.25">
      <c r="B14" s="5"/>
      <c r="C14" s="127" t="s">
        <v>345</v>
      </c>
      <c r="D14" s="5"/>
      <c r="E14" s="113"/>
    </row>
    <row r="15" spans="2:5" x14ac:dyDescent="0.25">
      <c r="B15" s="5"/>
      <c r="C15" s="3" t="s">
        <v>346</v>
      </c>
      <c r="D15" s="5"/>
      <c r="E15" s="113"/>
    </row>
    <row r="16" spans="2:5" x14ac:dyDescent="0.25">
      <c r="B16" s="111"/>
      <c r="C16" s="3" t="s">
        <v>347</v>
      </c>
      <c r="D16" s="5"/>
      <c r="E16" s="113"/>
    </row>
    <row r="17" spans="2:6" x14ac:dyDescent="0.25">
      <c r="B17" s="111"/>
      <c r="C17" s="3"/>
      <c r="D17" s="5"/>
      <c r="E17" s="113"/>
    </row>
    <row r="18" spans="2:6" x14ac:dyDescent="0.25">
      <c r="B18" s="111" t="s">
        <v>314</v>
      </c>
      <c r="C18" t="s">
        <v>348</v>
      </c>
      <c r="D18" s="5"/>
      <c r="E18" s="113"/>
    </row>
    <row r="19" spans="2:6" x14ac:dyDescent="0.25">
      <c r="B19" s="5">
        <v>4</v>
      </c>
      <c r="C19" t="s">
        <v>143</v>
      </c>
      <c r="D19" s="5" t="s">
        <v>315</v>
      </c>
      <c r="E19" s="5">
        <v>23</v>
      </c>
    </row>
    <row r="20" spans="2:6" x14ac:dyDescent="0.25">
      <c r="B20" s="5">
        <v>5</v>
      </c>
      <c r="C20" t="s">
        <v>146</v>
      </c>
      <c r="D20" s="5" t="s">
        <v>147</v>
      </c>
      <c r="E20" s="5">
        <v>4</v>
      </c>
    </row>
    <row r="21" spans="2:6" x14ac:dyDescent="0.25">
      <c r="B21" s="5">
        <v>6</v>
      </c>
      <c r="C21" t="s">
        <v>158</v>
      </c>
      <c r="D21" s="5" t="s">
        <v>147</v>
      </c>
      <c r="E21" s="5">
        <v>4</v>
      </c>
    </row>
    <row r="22" spans="2:6" x14ac:dyDescent="0.25">
      <c r="B22" s="5">
        <v>7</v>
      </c>
      <c r="C22" t="s">
        <v>354</v>
      </c>
      <c r="D22" s="5" t="s">
        <v>309</v>
      </c>
      <c r="E22" s="5">
        <v>15</v>
      </c>
    </row>
    <row r="23" spans="2:6" x14ac:dyDescent="0.25">
      <c r="B23" s="5">
        <v>8</v>
      </c>
      <c r="C23" t="s">
        <v>355</v>
      </c>
      <c r="D23" s="5" t="s">
        <v>356</v>
      </c>
      <c r="E23" s="113">
        <v>5000</v>
      </c>
    </row>
    <row r="24" spans="2:6" x14ac:dyDescent="0.25">
      <c r="B24" s="5">
        <v>6</v>
      </c>
      <c r="C24" t="s">
        <v>316</v>
      </c>
      <c r="D24" s="5" t="s">
        <v>317</v>
      </c>
      <c r="E24" s="5">
        <v>7</v>
      </c>
    </row>
    <row r="25" spans="2:6" x14ac:dyDescent="0.25">
      <c r="B25" s="5">
        <v>7</v>
      </c>
      <c r="C25" t="s">
        <v>318</v>
      </c>
      <c r="D25" s="5" t="s">
        <v>319</v>
      </c>
      <c r="E25" s="114">
        <v>2000000</v>
      </c>
    </row>
    <row r="26" spans="2:6" x14ac:dyDescent="0.25">
      <c r="B26" s="5">
        <v>8</v>
      </c>
      <c r="C26" t="s">
        <v>320</v>
      </c>
      <c r="D26" s="5" t="s">
        <v>147</v>
      </c>
      <c r="E26" s="5">
        <v>8</v>
      </c>
    </row>
    <row r="27" spans="2:6" x14ac:dyDescent="0.25">
      <c r="B27" s="5">
        <v>9</v>
      </c>
      <c r="C27" t="s">
        <v>321</v>
      </c>
      <c r="D27" s="5" t="s">
        <v>319</v>
      </c>
      <c r="E27" s="87">
        <f>E25*80%</f>
        <v>1600000</v>
      </c>
    </row>
    <row r="28" spans="2:6" x14ac:dyDescent="0.25">
      <c r="B28" s="5">
        <v>10</v>
      </c>
      <c r="C28" t="s">
        <v>349</v>
      </c>
      <c r="D28" s="5" t="s">
        <v>147</v>
      </c>
      <c r="E28" s="5">
        <v>10</v>
      </c>
    </row>
    <row r="29" spans="2:6" x14ac:dyDescent="0.25">
      <c r="B29" s="5">
        <v>11</v>
      </c>
      <c r="C29" t="s">
        <v>350</v>
      </c>
      <c r="D29" s="5" t="s">
        <v>147</v>
      </c>
      <c r="E29" s="5">
        <v>11</v>
      </c>
    </row>
    <row r="30" spans="2:6" x14ac:dyDescent="0.25">
      <c r="B30" s="5">
        <v>12</v>
      </c>
      <c r="C30" t="s">
        <v>322</v>
      </c>
      <c r="D30" s="5" t="s">
        <v>147</v>
      </c>
      <c r="E30" s="5">
        <v>15</v>
      </c>
    </row>
    <row r="31" spans="2:6" ht="30" x14ac:dyDescent="0.25">
      <c r="B31" s="131">
        <v>13</v>
      </c>
      <c r="C31" s="132" t="s">
        <v>323</v>
      </c>
      <c r="D31" s="131" t="s">
        <v>147</v>
      </c>
      <c r="E31" s="133">
        <v>1.4999999999999999E-2</v>
      </c>
      <c r="F31" s="115"/>
    </row>
    <row r="32" spans="2:6" x14ac:dyDescent="0.25">
      <c r="B32" s="129">
        <v>14</v>
      </c>
      <c r="C32" s="128" t="s">
        <v>324</v>
      </c>
      <c r="D32" s="129" t="s">
        <v>147</v>
      </c>
      <c r="E32" s="130">
        <v>1.4999999999999999E-2</v>
      </c>
      <c r="F32" s="115"/>
    </row>
    <row r="33" spans="2:5" x14ac:dyDescent="0.25">
      <c r="B33" s="129">
        <v>15</v>
      </c>
      <c r="C33" s="128" t="s">
        <v>325</v>
      </c>
      <c r="D33" s="129" t="s">
        <v>317</v>
      </c>
      <c r="E33" s="129">
        <v>7</v>
      </c>
    </row>
    <row r="34" spans="2:5" x14ac:dyDescent="0.25">
      <c r="B34" s="5">
        <v>16</v>
      </c>
      <c r="C34" t="s">
        <v>326</v>
      </c>
      <c r="D34" s="5" t="s">
        <v>147</v>
      </c>
      <c r="E34" s="5">
        <v>9</v>
      </c>
    </row>
    <row r="35" spans="2:5" x14ac:dyDescent="0.25">
      <c r="B35" s="96">
        <v>17</v>
      </c>
      <c r="C35" s="95" t="s">
        <v>327</v>
      </c>
      <c r="D35" s="96"/>
      <c r="E35" s="96"/>
    </row>
    <row r="36" spans="2:5" x14ac:dyDescent="0.25">
      <c r="B36" s="5"/>
      <c r="C36" s="116"/>
      <c r="D36" s="20"/>
      <c r="E36" s="20"/>
    </row>
    <row r="37" spans="2:5" x14ac:dyDescent="0.25">
      <c r="B37" s="117" t="s">
        <v>328</v>
      </c>
      <c r="C37" s="86" t="s">
        <v>329</v>
      </c>
      <c r="D37" s="5"/>
      <c r="E37" s="5"/>
    </row>
    <row r="38" spans="2:5" x14ac:dyDescent="0.25">
      <c r="B38" s="118"/>
      <c r="C38" s="52"/>
      <c r="D38" s="5"/>
      <c r="E38" s="5"/>
    </row>
    <row r="39" spans="2:5" x14ac:dyDescent="0.25">
      <c r="B39" s="119">
        <v>18</v>
      </c>
      <c r="C39" s="52" t="s">
        <v>330</v>
      </c>
      <c r="D39" s="5"/>
      <c r="E39" s="5"/>
    </row>
    <row r="40" spans="2:5" x14ac:dyDescent="0.25">
      <c r="B40" s="118"/>
      <c r="C40" s="52"/>
      <c r="D40" s="120"/>
      <c r="E40" s="5"/>
    </row>
    <row r="41" spans="2:5" x14ac:dyDescent="0.25">
      <c r="B41" s="5">
        <v>19</v>
      </c>
      <c r="C41" s="52" t="s">
        <v>331</v>
      </c>
      <c r="D41" s="5"/>
      <c r="E41" s="5"/>
    </row>
    <row r="42" spans="2:5" x14ac:dyDescent="0.25">
      <c r="B42" s="5"/>
      <c r="C42" s="52" t="s">
        <v>313</v>
      </c>
      <c r="D42" s="5" t="s">
        <v>332</v>
      </c>
      <c r="E42" s="120"/>
    </row>
    <row r="43" spans="2:5" x14ac:dyDescent="0.25">
      <c r="B43" s="5">
        <v>20</v>
      </c>
      <c r="C43" s="52" t="s">
        <v>333</v>
      </c>
      <c r="D43" s="5" t="s">
        <v>334</v>
      </c>
      <c r="E43" s="5">
        <v>3</v>
      </c>
    </row>
    <row r="44" spans="2:5" x14ac:dyDescent="0.25">
      <c r="B44" s="5">
        <v>21</v>
      </c>
      <c r="C44" s="52" t="s">
        <v>351</v>
      </c>
      <c r="D44" s="5" t="s">
        <v>352</v>
      </c>
      <c r="E44" s="5"/>
    </row>
    <row r="45" spans="2:5" x14ac:dyDescent="0.25">
      <c r="B45" s="96"/>
      <c r="C45" s="94"/>
      <c r="D45" s="96"/>
      <c r="E45" s="121"/>
    </row>
    <row r="46" spans="2:5" x14ac:dyDescent="0.25">
      <c r="B46" s="20"/>
      <c r="C46" s="116"/>
      <c r="D46" s="122"/>
      <c r="E46" s="123"/>
    </row>
    <row r="47" spans="2:5" x14ac:dyDescent="0.25">
      <c r="B47" s="111" t="s">
        <v>335</v>
      </c>
      <c r="C47" s="86" t="s">
        <v>336</v>
      </c>
      <c r="E47" s="53"/>
    </row>
    <row r="48" spans="2:5" x14ac:dyDescent="0.25">
      <c r="B48" s="5"/>
      <c r="C48" s="52"/>
      <c r="E48" s="53"/>
    </row>
    <row r="49" spans="2:5" x14ac:dyDescent="0.25">
      <c r="B49" s="118">
        <v>19</v>
      </c>
      <c r="C49" s="52" t="s">
        <v>337</v>
      </c>
      <c r="E49" s="53"/>
    </row>
    <row r="50" spans="2:5" x14ac:dyDescent="0.25">
      <c r="B50" s="118">
        <v>20</v>
      </c>
      <c r="C50" s="52" t="s">
        <v>338</v>
      </c>
      <c r="E50" s="53"/>
    </row>
    <row r="51" spans="2:5" x14ac:dyDescent="0.25">
      <c r="B51" s="125">
        <v>21</v>
      </c>
      <c r="C51" s="94" t="s">
        <v>353</v>
      </c>
      <c r="D51" s="95"/>
      <c r="E51" s="97"/>
    </row>
    <row r="52" spans="2:5" x14ac:dyDescent="0.25">
      <c r="B52" s="20"/>
      <c r="C52" s="116"/>
      <c r="D52" s="122"/>
      <c r="E52" s="123"/>
    </row>
    <row r="53" spans="2:5" x14ac:dyDescent="0.25">
      <c r="B53" s="111" t="s">
        <v>339</v>
      </c>
      <c r="C53" s="86" t="s">
        <v>340</v>
      </c>
      <c r="E53" s="53"/>
    </row>
    <row r="54" spans="2:5" x14ac:dyDescent="0.25">
      <c r="B54" s="5"/>
      <c r="C54" s="52"/>
      <c r="E54" s="53"/>
    </row>
    <row r="55" spans="2:5" x14ac:dyDescent="0.25">
      <c r="B55" s="5">
        <v>21</v>
      </c>
      <c r="C55" s="170" t="s">
        <v>341</v>
      </c>
      <c r="D55" s="171"/>
      <c r="E55" s="172"/>
    </row>
    <row r="56" spans="2:5" ht="28.5" customHeight="1" x14ac:dyDescent="0.25">
      <c r="B56" s="124"/>
      <c r="C56" s="170"/>
      <c r="D56" s="171"/>
      <c r="E56" s="172"/>
    </row>
  </sheetData>
  <mergeCells count="2">
    <mergeCell ref="C55:E55"/>
    <mergeCell ref="C56:E5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V61"/>
  <sheetViews>
    <sheetView topLeftCell="C1" workbookViewId="0">
      <selection activeCell="L1" sqref="L1"/>
    </sheetView>
  </sheetViews>
  <sheetFormatPr defaultRowHeight="15" x14ac:dyDescent="0.25"/>
  <cols>
    <col min="2" max="2" width="46.5703125" customWidth="1"/>
    <col min="3" max="3" width="31.42578125" bestFit="1" customWidth="1"/>
    <col min="4" max="4" width="14.140625" customWidth="1"/>
    <col min="5" max="5" width="13.5703125" customWidth="1"/>
    <col min="6" max="6" width="9.140625" customWidth="1"/>
    <col min="7" max="8" width="9.85546875" customWidth="1"/>
    <col min="9" max="10" width="14.85546875" customWidth="1"/>
    <col min="11" max="11" width="14.85546875" hidden="1" customWidth="1"/>
    <col min="12" max="20" width="14.85546875" customWidth="1"/>
  </cols>
  <sheetData>
    <row r="1" spans="2:21" x14ac:dyDescent="0.25">
      <c r="E1" t="s">
        <v>122</v>
      </c>
      <c r="I1" t="s">
        <v>123</v>
      </c>
    </row>
    <row r="2" spans="2:21" x14ac:dyDescent="0.25">
      <c r="B2" s="8"/>
      <c r="C2" s="8"/>
      <c r="D2" s="8"/>
      <c r="E2" s="8" t="s">
        <v>124</v>
      </c>
      <c r="F2" s="8"/>
      <c r="G2" s="8"/>
      <c r="H2" s="8"/>
      <c r="I2" s="8" t="s">
        <v>125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2:21" x14ac:dyDescent="0.25">
      <c r="B3" s="8" t="s">
        <v>127</v>
      </c>
      <c r="C3" s="42">
        <v>0.09</v>
      </c>
      <c r="D3" s="8"/>
      <c r="E3" s="8" t="s">
        <v>128</v>
      </c>
      <c r="F3" s="8"/>
      <c r="G3" s="8"/>
      <c r="H3" s="8"/>
      <c r="I3" s="8" t="s">
        <v>126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2:21" x14ac:dyDescent="0.25">
      <c r="B4" s="8" t="s">
        <v>129</v>
      </c>
      <c r="C4" s="42">
        <v>0.1</v>
      </c>
      <c r="D4" s="8"/>
      <c r="E4" s="43" t="s">
        <v>130</v>
      </c>
      <c r="F4" s="44"/>
      <c r="G4" s="8" t="s">
        <v>131</v>
      </c>
      <c r="H4" s="8"/>
      <c r="I4" s="8">
        <v>11.59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2:21" x14ac:dyDescent="0.25">
      <c r="B5" s="8"/>
      <c r="C5" s="8"/>
      <c r="D5" s="8"/>
      <c r="E5" s="43" t="s">
        <v>132</v>
      </c>
      <c r="F5" s="44"/>
      <c r="G5" s="8"/>
      <c r="H5" s="8"/>
      <c r="I5" s="8">
        <v>3.19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2:21" x14ac:dyDescent="0.25">
      <c r="B6" s="8"/>
      <c r="C6" s="8"/>
      <c r="D6" s="8"/>
      <c r="E6" s="43" t="s">
        <v>119</v>
      </c>
      <c r="F6" s="44"/>
      <c r="G6" s="8"/>
      <c r="H6" s="8"/>
      <c r="I6" s="11">
        <v>8.4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2:21" x14ac:dyDescent="0.25">
      <c r="B7" s="8"/>
      <c r="C7" s="8"/>
      <c r="D7" s="8"/>
      <c r="E7" s="43"/>
      <c r="F7" s="44"/>
      <c r="G7" s="8"/>
      <c r="H7" s="8"/>
      <c r="I7" s="11">
        <f>SUM(I5:I6)</f>
        <v>11.59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2:21" x14ac:dyDescent="0.25">
      <c r="B8" s="8"/>
      <c r="C8" s="8"/>
      <c r="D8" s="8"/>
      <c r="E8" s="43" t="s">
        <v>133</v>
      </c>
      <c r="F8" s="44"/>
      <c r="G8" s="8" t="s">
        <v>134</v>
      </c>
      <c r="H8" s="8"/>
      <c r="I8" s="11">
        <v>17.079999999999998</v>
      </c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2:21" x14ac:dyDescent="0.25">
      <c r="B9" s="8"/>
      <c r="C9" s="8"/>
      <c r="D9" s="8"/>
      <c r="E9" s="169" t="s">
        <v>1</v>
      </c>
      <c r="F9" s="169"/>
      <c r="G9" s="169"/>
      <c r="H9" s="169"/>
      <c r="I9" s="169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</row>
    <row r="10" spans="2:21" x14ac:dyDescent="0.25">
      <c r="B10" s="8"/>
      <c r="C10" s="8"/>
      <c r="D10" s="8"/>
      <c r="E10" s="8"/>
      <c r="F10" s="8"/>
      <c r="G10" s="8"/>
      <c r="H10" s="8"/>
      <c r="I10" s="65" t="s">
        <v>2</v>
      </c>
      <c r="J10" s="65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2:21" x14ac:dyDescent="0.25">
      <c r="B11" s="8"/>
      <c r="C11" s="8"/>
      <c r="D11" s="8"/>
      <c r="E11" s="8"/>
      <c r="F11" s="8"/>
      <c r="G11" s="8"/>
      <c r="H11" s="8"/>
      <c r="I11" s="8"/>
      <c r="J11" s="8" t="s">
        <v>222</v>
      </c>
      <c r="K11" s="8" t="s">
        <v>222</v>
      </c>
      <c r="L11" s="8" t="s">
        <v>30</v>
      </c>
      <c r="M11" s="8" t="s">
        <v>223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36</v>
      </c>
      <c r="S11" s="8" t="s">
        <v>229</v>
      </c>
      <c r="T11" s="8" t="s">
        <v>38</v>
      </c>
      <c r="U11" s="8"/>
    </row>
    <row r="12" spans="2:21" ht="60" x14ac:dyDescent="0.25">
      <c r="B12" s="23" t="s">
        <v>135</v>
      </c>
      <c r="C12" s="23" t="s">
        <v>136</v>
      </c>
      <c r="D12" s="23" t="s">
        <v>137</v>
      </c>
      <c r="E12" s="23" t="s">
        <v>138</v>
      </c>
      <c r="F12" s="23" t="s">
        <v>139</v>
      </c>
      <c r="G12" s="23" t="s">
        <v>140</v>
      </c>
      <c r="H12" s="46" t="s">
        <v>141</v>
      </c>
      <c r="I12" s="46" t="s">
        <v>142</v>
      </c>
      <c r="J12" s="46" t="s">
        <v>224</v>
      </c>
      <c r="K12" s="46" t="s">
        <v>225</v>
      </c>
      <c r="L12" s="46" t="s">
        <v>225</v>
      </c>
      <c r="M12" s="46" t="s">
        <v>225</v>
      </c>
      <c r="N12" s="46" t="s">
        <v>225</v>
      </c>
      <c r="O12" s="46" t="s">
        <v>225</v>
      </c>
      <c r="P12" s="46" t="s">
        <v>225</v>
      </c>
      <c r="Q12" s="46" t="s">
        <v>225</v>
      </c>
      <c r="R12" s="46" t="s">
        <v>225</v>
      </c>
      <c r="S12" s="46" t="s">
        <v>225</v>
      </c>
      <c r="T12" s="46" t="s">
        <v>225</v>
      </c>
    </row>
    <row r="13" spans="2:21" x14ac:dyDescent="0.25">
      <c r="B13" s="23"/>
      <c r="C13" s="23"/>
      <c r="D13" s="23"/>
      <c r="E13" s="23"/>
      <c r="F13" s="23"/>
      <c r="G13" s="23"/>
      <c r="H13" s="46"/>
      <c r="I13" s="46"/>
      <c r="J13" s="46">
        <v>3</v>
      </c>
      <c r="K13" s="46">
        <v>1</v>
      </c>
      <c r="L13" s="46">
        <v>12</v>
      </c>
      <c r="M13" s="46">
        <v>12</v>
      </c>
      <c r="N13" s="46">
        <v>12</v>
      </c>
      <c r="O13" s="46">
        <v>12</v>
      </c>
      <c r="P13" s="46">
        <v>12</v>
      </c>
      <c r="Q13" s="46">
        <v>12</v>
      </c>
      <c r="R13" s="46">
        <v>12</v>
      </c>
      <c r="S13" s="46">
        <v>12</v>
      </c>
      <c r="T13" s="46">
        <v>12</v>
      </c>
    </row>
    <row r="14" spans="2:21" x14ac:dyDescent="0.25">
      <c r="B14" s="8" t="s">
        <v>143</v>
      </c>
      <c r="C14" s="8"/>
      <c r="D14" s="8" t="s">
        <v>144</v>
      </c>
      <c r="E14" s="8" t="s">
        <v>145</v>
      </c>
      <c r="F14" s="8">
        <v>26500</v>
      </c>
      <c r="G14" s="8">
        <v>25</v>
      </c>
      <c r="H14" s="8">
        <v>12</v>
      </c>
      <c r="I14" s="11">
        <f>(F14*G14*H14)/10^5</f>
        <v>79.5</v>
      </c>
      <c r="J14" s="11"/>
      <c r="K14" s="11">
        <f>$F$14*$G$14*1/10^5</f>
        <v>6.625</v>
      </c>
      <c r="L14" s="11">
        <f>($F$14*$G$14*8+$F$14*1.05*$G$14*4)/10^5</f>
        <v>80.825000000000003</v>
      </c>
      <c r="M14" s="11">
        <f>($F$14*$G$14*1.05*8+$F$14*$G$14*1.05^2*4)/10^5</f>
        <v>84.866249999999994</v>
      </c>
      <c r="N14" s="11">
        <f>($F$14*$G$14*1.05^2*8+$F$14*$G$14*1.05^3*4)/10^5</f>
        <v>89.109562499999996</v>
      </c>
      <c r="O14" s="11">
        <f>($F$14*$G$14*1.05^3*8+$F$14*$G$14*1.05^4*4)/10^5</f>
        <v>93.565040624999995</v>
      </c>
      <c r="P14" s="11">
        <f>($F$14*$G$14*1.05^4*8+$F$14*$G$14*1.05^5*4)/10^5</f>
        <v>98.243292656250006</v>
      </c>
      <c r="Q14" s="11">
        <f>($F$14*$G$14*1.05^5*8+$F$14*$G$14*1.05^6*4)/10^5</f>
        <v>103.15545728906251</v>
      </c>
      <c r="R14" s="11">
        <f>($F$14*$G$14*1.05^6*8+$F$14*$G$14*1.05^7*4)/10^5</f>
        <v>108.31323015351563</v>
      </c>
      <c r="S14" s="11">
        <f>($F$14*$G$14*1.05^7*8+$F$14*$G$14*1.05^8*4)/10^5</f>
        <v>113.72889166119141</v>
      </c>
      <c r="T14" s="11">
        <f>($F$14*$G$14*1.05^8*8+$F$14*$G$14*1.05^9*4)/10^5</f>
        <v>119.41533624425098</v>
      </c>
    </row>
    <row r="15" spans="2:21" x14ac:dyDescent="0.25">
      <c r="B15" s="8" t="s">
        <v>146</v>
      </c>
      <c r="C15" s="8"/>
      <c r="D15" s="8"/>
      <c r="E15" s="8" t="s">
        <v>147</v>
      </c>
      <c r="F15" s="8">
        <v>4</v>
      </c>
      <c r="G15" s="8"/>
      <c r="H15" s="8"/>
      <c r="I15" s="11">
        <f>(I14*F15)/100</f>
        <v>3.18</v>
      </c>
      <c r="J15" s="11"/>
      <c r="K15" s="11">
        <f>K14*4%</f>
        <v>0.26500000000000001</v>
      </c>
      <c r="L15" s="11">
        <f t="shared" ref="L15:T15" si="0">(L14*$F$15)/100</f>
        <v>3.2330000000000001</v>
      </c>
      <c r="M15" s="11">
        <f t="shared" si="0"/>
        <v>3.3946499999999999</v>
      </c>
      <c r="N15" s="11">
        <f t="shared" si="0"/>
        <v>3.5643824999999998</v>
      </c>
      <c r="O15" s="11">
        <f t="shared" si="0"/>
        <v>3.7426016249999998</v>
      </c>
      <c r="P15" s="11">
        <f t="shared" si="0"/>
        <v>3.9297317062500001</v>
      </c>
      <c r="Q15" s="11">
        <f t="shared" si="0"/>
        <v>4.1262182915625001</v>
      </c>
      <c r="R15" s="11">
        <f t="shared" si="0"/>
        <v>4.3325292061406255</v>
      </c>
      <c r="S15" s="11">
        <f t="shared" si="0"/>
        <v>4.5491556664476569</v>
      </c>
      <c r="T15" s="11">
        <f t="shared" si="0"/>
        <v>4.7766134497700392</v>
      </c>
    </row>
    <row r="16" spans="2:21" x14ac:dyDescent="0.25">
      <c r="B16" s="8" t="s">
        <v>148</v>
      </c>
      <c r="C16" s="8"/>
      <c r="D16" s="8" t="s">
        <v>149</v>
      </c>
      <c r="E16" s="8" t="s">
        <v>150</v>
      </c>
      <c r="F16" s="8">
        <v>60</v>
      </c>
      <c r="G16" s="8">
        <v>30000</v>
      </c>
      <c r="H16" s="8">
        <v>12</v>
      </c>
      <c r="I16" s="11">
        <f>(F16*G16*H16)/10^5</f>
        <v>216</v>
      </c>
      <c r="J16" s="11"/>
      <c r="K16" s="11">
        <f>$F$16*$G$16*1/10^5</f>
        <v>18</v>
      </c>
      <c r="L16" s="11">
        <f>($F$16*$G$16*8+$F$16*$G$16*1.075*4)/10^5</f>
        <v>221.4</v>
      </c>
      <c r="M16" s="11">
        <f>($F$16*$G$16*1.075*8+$F$16*$G$16*1.075^2*4)/10^5</f>
        <v>238.005</v>
      </c>
      <c r="N16" s="11">
        <f>($F$16*$G$16*1.05^2*8+$F$16*$G$16*1.05^3*4)/10^5</f>
        <v>242.10900000000001</v>
      </c>
      <c r="O16" s="11">
        <f>($F$16*$G$16*1.05^3*8+$F$16*$G$16*1.05^4*4)/10^5</f>
        <v>254.21445</v>
      </c>
      <c r="P16" s="11">
        <f>($F$16*$G$16*1.05^4*8+$F$16*$G$16*1.05^5*4)/10^5</f>
        <v>266.92517249999997</v>
      </c>
      <c r="Q16" s="11">
        <f>($F$16*$G$16*1.05^5*8+$F$16*$G$16*1.05^6*4)/10^5</f>
        <v>280.27143112500005</v>
      </c>
      <c r="R16" s="11">
        <f>($F$16*$G$16*1.05^6*8+$F$16*$G$16*1.05^7*4)/10^5</f>
        <v>294.28500268124998</v>
      </c>
      <c r="S16" s="11">
        <f>($F$16*$G$16*1.05^7*8+$F$16*$G$16*1.05^8*4)/10^5</f>
        <v>308.9992528153125</v>
      </c>
      <c r="T16" s="11">
        <f>($F$16*$G$16*1.05^8*8+$F$16*$G$16*1.05^9*4)/10^5</f>
        <v>324.44921545607815</v>
      </c>
    </row>
    <row r="17" spans="2:22" x14ac:dyDescent="0.25">
      <c r="B17" s="8" t="s">
        <v>151</v>
      </c>
      <c r="C17" s="8"/>
      <c r="D17" s="8"/>
      <c r="E17" s="8" t="s">
        <v>147</v>
      </c>
      <c r="F17" s="8">
        <v>8</v>
      </c>
      <c r="G17" s="8"/>
      <c r="H17" s="8"/>
      <c r="I17" s="11">
        <f>(I16*F17)/100</f>
        <v>17.28</v>
      </c>
      <c r="J17" s="11"/>
      <c r="K17" s="11">
        <f t="shared" ref="K17:T17" si="1">K16*8%</f>
        <v>1.44</v>
      </c>
      <c r="L17" s="11">
        <f t="shared" si="1"/>
        <v>17.712</v>
      </c>
      <c r="M17" s="11">
        <f t="shared" si="1"/>
        <v>19.040400000000002</v>
      </c>
      <c r="N17" s="11">
        <f t="shared" si="1"/>
        <v>19.36872</v>
      </c>
      <c r="O17" s="11">
        <f t="shared" si="1"/>
        <v>20.337156</v>
      </c>
      <c r="P17" s="11">
        <f t="shared" si="1"/>
        <v>21.354013799999997</v>
      </c>
      <c r="Q17" s="11">
        <f t="shared" si="1"/>
        <v>22.421714490000003</v>
      </c>
      <c r="R17" s="11">
        <f t="shared" si="1"/>
        <v>23.542800214499998</v>
      </c>
      <c r="S17" s="11">
        <f t="shared" si="1"/>
        <v>24.719940225225002</v>
      </c>
      <c r="T17" s="11">
        <f t="shared" si="1"/>
        <v>25.955937236486253</v>
      </c>
    </row>
    <row r="18" spans="2:22" x14ac:dyDescent="0.25">
      <c r="B18" s="8" t="s">
        <v>152</v>
      </c>
      <c r="C18" s="8"/>
      <c r="D18" s="8"/>
      <c r="E18" s="8"/>
      <c r="F18" s="8"/>
      <c r="G18" s="8"/>
      <c r="H18" s="8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2:22" x14ac:dyDescent="0.25">
      <c r="B19" s="8" t="s">
        <v>153</v>
      </c>
      <c r="C19" s="8"/>
      <c r="D19" s="8"/>
      <c r="E19" s="8" t="s">
        <v>154</v>
      </c>
      <c r="F19" s="8">
        <v>689</v>
      </c>
      <c r="G19" s="8">
        <v>1053</v>
      </c>
      <c r="H19" s="8">
        <v>12</v>
      </c>
      <c r="I19" s="11">
        <f>(F19*G19*H19)/10^5</f>
        <v>87.062039999999996</v>
      </c>
      <c r="J19" s="11"/>
      <c r="K19" s="11">
        <f>(F19*G19)/10^5</f>
        <v>7.2551699999999997</v>
      </c>
      <c r="L19" s="11">
        <f>(F19*G19*H19)/10^5</f>
        <v>87.062039999999996</v>
      </c>
      <c r="M19" s="11">
        <f>($F$19*$G$19*$H$19)/10^5</f>
        <v>87.062039999999996</v>
      </c>
      <c r="N19" s="11">
        <f>($F$19*$G$19*$H$19)/10^5</f>
        <v>87.062039999999996</v>
      </c>
      <c r="O19" s="11">
        <f>($F$19*$G$19*$H$19)/10^5</f>
        <v>87.062039999999996</v>
      </c>
      <c r="P19" s="11">
        <f>($F$19*$G$19*$H$19)/10^5</f>
        <v>87.062039999999996</v>
      </c>
      <c r="Q19" s="11">
        <f>($F$19*$G$19*$H$19)/10^5</f>
        <v>87.062039999999996</v>
      </c>
      <c r="R19" s="11">
        <f>($F$19*$G$19*11)/10^5</f>
        <v>79.806870000000004</v>
      </c>
      <c r="S19" s="11">
        <v>0</v>
      </c>
      <c r="T19" s="11"/>
      <c r="V19" s="14">
        <f>SUM(K19:R19)</f>
        <v>609.43428000000006</v>
      </c>
    </row>
    <row r="20" spans="2:22" x14ac:dyDescent="0.25">
      <c r="B20" s="8" t="s">
        <v>155</v>
      </c>
      <c r="C20" s="8"/>
      <c r="D20" s="8"/>
      <c r="E20" s="8" t="s">
        <v>51</v>
      </c>
      <c r="F20" s="8" t="s">
        <v>155</v>
      </c>
      <c r="G20" s="8">
        <v>500000</v>
      </c>
      <c r="H20" s="8">
        <v>12</v>
      </c>
      <c r="I20" s="11">
        <f>(G20*H20)/10^5</f>
        <v>60</v>
      </c>
      <c r="J20" s="11"/>
      <c r="K20" s="11">
        <f>(G20*1)/10^5</f>
        <v>5</v>
      </c>
      <c r="L20" s="11">
        <f>(G20*H20)/10^5</f>
        <v>60</v>
      </c>
      <c r="M20" s="11">
        <f>($G$20*$H$20)/10^5</f>
        <v>60</v>
      </c>
      <c r="N20" s="11">
        <f>($G$20*$H$20)/10^5</f>
        <v>60</v>
      </c>
      <c r="O20" s="11">
        <f>($G$20*$H$20)/10^5</f>
        <v>60</v>
      </c>
      <c r="P20" s="11">
        <f>($G$20*$H$20)/10^5</f>
        <v>60</v>
      </c>
      <c r="Q20" s="11">
        <f>($G$20*$H$20)/10^5</f>
        <v>60</v>
      </c>
      <c r="R20" s="11">
        <f>($G$20*11)/10^5</f>
        <v>55</v>
      </c>
      <c r="S20" s="11">
        <v>0</v>
      </c>
      <c r="T20" s="11"/>
      <c r="V20" s="14">
        <f>SUM(K20:R20)</f>
        <v>420</v>
      </c>
    </row>
    <row r="21" spans="2:22" x14ac:dyDescent="0.25">
      <c r="B21" s="8" t="s">
        <v>156</v>
      </c>
      <c r="C21" s="8"/>
      <c r="D21" s="8" t="s">
        <v>144</v>
      </c>
      <c r="E21" s="8" t="s">
        <v>157</v>
      </c>
      <c r="F21" s="8">
        <v>4200</v>
      </c>
      <c r="G21" s="8">
        <v>16.55</v>
      </c>
      <c r="H21" s="8">
        <v>365</v>
      </c>
      <c r="I21" s="11">
        <f>(F21*G21*H21)/10^5</f>
        <v>253.7115</v>
      </c>
      <c r="J21" s="11"/>
      <c r="K21" s="11">
        <f>F21*G21*31/10^5</f>
        <v>21.548100000000002</v>
      </c>
      <c r="L21" s="11">
        <f>(F21*G21*H21*1.05)/10^5</f>
        <v>266.39707499999997</v>
      </c>
      <c r="M21" s="11">
        <f>$F$21*$G$21*$H$21*1.05^2/10^5</f>
        <v>279.71692875000002</v>
      </c>
      <c r="N21" s="11">
        <f>$F$21*$G$21*$H$21*1.05^3/10^5</f>
        <v>293.70277518750004</v>
      </c>
      <c r="O21" s="11">
        <f>$F$21*$G$21*$H$21*1.05^4/10^5</f>
        <v>308.38791394687502</v>
      </c>
      <c r="P21" s="11">
        <f>$F$21*$G$21*$H$21*1.05^5/10^5</f>
        <v>323.80730964421878</v>
      </c>
      <c r="Q21" s="11">
        <f>$F$21*$G$21*$H$21*1.05^6/10^5</f>
        <v>339.99767512642967</v>
      </c>
      <c r="R21" s="11">
        <f>$F$21*$G$21*$H$21*1.05^7/10^5</f>
        <v>356.99755888275126</v>
      </c>
      <c r="S21" s="11">
        <f>$F$21*$G$21*$H$21*1.05^8/10^5</f>
        <v>374.84743682688878</v>
      </c>
      <c r="T21" s="11">
        <f>$F$21*$G$21*$H$21*1.05^9/10^5</f>
        <v>393.58980866823322</v>
      </c>
      <c r="V21" s="14">
        <f>V19+V20</f>
        <v>1029.4342799999999</v>
      </c>
    </row>
    <row r="22" spans="2:22" x14ac:dyDescent="0.25">
      <c r="B22" s="8" t="s">
        <v>158</v>
      </c>
      <c r="C22" s="8"/>
      <c r="D22" s="8"/>
      <c r="E22" s="8" t="s">
        <v>147</v>
      </c>
      <c r="F22" s="8">
        <v>4</v>
      </c>
      <c r="G22" s="8"/>
      <c r="H22" s="8"/>
      <c r="I22" s="11">
        <f>(I21*F22)/100</f>
        <v>10.14846</v>
      </c>
      <c r="J22" s="11"/>
      <c r="K22" s="11">
        <f>K21*$F$22/100</f>
        <v>0.86192400000000002</v>
      </c>
      <c r="L22" s="11">
        <f t="shared" ref="L22:T22" si="2">(L21*$F$22)/100</f>
        <v>10.655882999999999</v>
      </c>
      <c r="M22" s="11">
        <f t="shared" si="2"/>
        <v>11.18867715</v>
      </c>
      <c r="N22" s="11">
        <f t="shared" si="2"/>
        <v>11.748111007500002</v>
      </c>
      <c r="O22" s="11">
        <f t="shared" si="2"/>
        <v>12.335516557875001</v>
      </c>
      <c r="P22" s="11">
        <f t="shared" si="2"/>
        <v>12.95229238576875</v>
      </c>
      <c r="Q22" s="11">
        <f t="shared" si="2"/>
        <v>13.599907005057187</v>
      </c>
      <c r="R22" s="11">
        <f t="shared" si="2"/>
        <v>14.27990235531005</v>
      </c>
      <c r="S22" s="11">
        <f t="shared" si="2"/>
        <v>14.993897473075551</v>
      </c>
      <c r="T22" s="11">
        <f t="shared" si="2"/>
        <v>15.743592346729329</v>
      </c>
    </row>
    <row r="23" spans="2:22" x14ac:dyDescent="0.25">
      <c r="B23" s="8" t="s">
        <v>367</v>
      </c>
      <c r="C23" s="8"/>
      <c r="D23" s="8"/>
      <c r="E23" s="8"/>
      <c r="F23" s="8"/>
      <c r="G23" s="8"/>
      <c r="H23" s="8"/>
      <c r="I23" s="11"/>
      <c r="J23" s="11"/>
      <c r="K23" s="11">
        <v>1.25</v>
      </c>
      <c r="L23" s="11">
        <f>1.25*12</f>
        <v>15</v>
      </c>
      <c r="M23" s="11">
        <f t="shared" ref="M23:T23" si="3">0.75*12</f>
        <v>9</v>
      </c>
      <c r="N23" s="11">
        <f t="shared" si="3"/>
        <v>9</v>
      </c>
      <c r="O23" s="11">
        <f t="shared" si="3"/>
        <v>9</v>
      </c>
      <c r="P23" s="11">
        <f t="shared" si="3"/>
        <v>9</v>
      </c>
      <c r="Q23" s="11">
        <f t="shared" si="3"/>
        <v>9</v>
      </c>
      <c r="R23" s="11">
        <f t="shared" si="3"/>
        <v>9</v>
      </c>
      <c r="S23" s="11">
        <f t="shared" si="3"/>
        <v>9</v>
      </c>
      <c r="T23" s="11">
        <f t="shared" si="3"/>
        <v>9</v>
      </c>
    </row>
    <row r="24" spans="2:22" x14ac:dyDescent="0.25">
      <c r="B24" s="8" t="s">
        <v>369</v>
      </c>
      <c r="C24" s="8"/>
      <c r="D24" s="8"/>
      <c r="E24" s="8"/>
      <c r="F24" s="8"/>
      <c r="G24" s="8"/>
      <c r="H24" s="8"/>
      <c r="I24" s="11"/>
      <c r="J24" s="11"/>
      <c r="K24" s="11">
        <f>(26500*25*6)/10^5*11%</f>
        <v>4.3724999999999996</v>
      </c>
      <c r="L24" s="11">
        <f>(26500*25*6)/10^5*11%</f>
        <v>4.3724999999999996</v>
      </c>
      <c r="M24" s="11">
        <f t="shared" ref="M24:T24" si="4">(26500*25*6)/10^5*11%</f>
        <v>4.3724999999999996</v>
      </c>
      <c r="N24" s="11">
        <f t="shared" si="4"/>
        <v>4.3724999999999996</v>
      </c>
      <c r="O24" s="11">
        <f t="shared" si="4"/>
        <v>4.3724999999999996</v>
      </c>
      <c r="P24" s="11">
        <f t="shared" si="4"/>
        <v>4.3724999999999996</v>
      </c>
      <c r="Q24" s="11">
        <f t="shared" si="4"/>
        <v>4.3724999999999996</v>
      </c>
      <c r="R24" s="11">
        <f t="shared" si="4"/>
        <v>4.3724999999999996</v>
      </c>
      <c r="S24" s="11">
        <f t="shared" si="4"/>
        <v>4.3724999999999996</v>
      </c>
      <c r="T24" s="11">
        <f t="shared" si="4"/>
        <v>4.3724999999999996</v>
      </c>
    </row>
    <row r="25" spans="2:22" x14ac:dyDescent="0.25">
      <c r="B25" s="67" t="s">
        <v>159</v>
      </c>
      <c r="C25" s="67"/>
      <c r="D25" s="67"/>
      <c r="E25" s="67"/>
      <c r="F25" s="67"/>
      <c r="G25" s="67"/>
      <c r="H25" s="67"/>
      <c r="I25" s="68">
        <f>SUM(I14:I22)</f>
        <v>726.88200000000006</v>
      </c>
      <c r="J25" s="68"/>
      <c r="K25" s="68">
        <f>SUM(K14:K23)</f>
        <v>62.245194000000012</v>
      </c>
      <c r="L25" s="68">
        <f>SUM(L14:L24)</f>
        <v>766.65749799999992</v>
      </c>
      <c r="M25" s="68">
        <f t="shared" ref="M25:T25" si="5">SUM(M14:M24)</f>
        <v>796.6464459</v>
      </c>
      <c r="N25" s="68">
        <f t="shared" si="5"/>
        <v>820.03709119500002</v>
      </c>
      <c r="O25" s="68">
        <f t="shared" si="5"/>
        <v>853.01721875475005</v>
      </c>
      <c r="P25" s="68">
        <f t="shared" si="5"/>
        <v>887.64635269248743</v>
      </c>
      <c r="Q25" s="68">
        <f t="shared" si="5"/>
        <v>924.0069433271118</v>
      </c>
      <c r="R25" s="68">
        <f t="shared" si="5"/>
        <v>949.93039349346748</v>
      </c>
      <c r="S25" s="68">
        <f t="shared" si="5"/>
        <v>855.21107466814078</v>
      </c>
      <c r="T25" s="68">
        <f t="shared" si="5"/>
        <v>897.30300340154793</v>
      </c>
    </row>
    <row r="26" spans="2:22" x14ac:dyDescent="0.25">
      <c r="B26" s="8"/>
      <c r="C26" s="8"/>
      <c r="D26" s="8"/>
      <c r="E26" s="8"/>
      <c r="F26" s="8"/>
      <c r="G26" s="8"/>
      <c r="H26" s="8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2:22" x14ac:dyDescent="0.25">
      <c r="B27" s="8" t="s">
        <v>160</v>
      </c>
      <c r="C27" s="8"/>
      <c r="D27" s="8"/>
      <c r="E27" s="8"/>
      <c r="F27" s="8"/>
      <c r="G27" s="8"/>
      <c r="H27" s="8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2:22" x14ac:dyDescent="0.25">
      <c r="B28" s="8" t="s">
        <v>143</v>
      </c>
      <c r="C28" s="8"/>
      <c r="D28" s="8" t="s">
        <v>144</v>
      </c>
      <c r="E28" s="8" t="s">
        <v>145</v>
      </c>
      <c r="F28" s="8">
        <v>27800</v>
      </c>
      <c r="G28" s="8">
        <v>23</v>
      </c>
      <c r="H28" s="8">
        <v>12</v>
      </c>
      <c r="I28" s="11">
        <f>(F28*G28*H28)/10^5</f>
        <v>76.727999999999994</v>
      </c>
      <c r="J28" s="11">
        <f>F28*G28*3/10^5</f>
        <v>19.181999999999999</v>
      </c>
      <c r="K28" s="11">
        <f>(F28*G28*1)/10^5</f>
        <v>6.3940000000000001</v>
      </c>
      <c r="L28" s="11">
        <f t="shared" ref="L28:T28" si="6">L14</f>
        <v>80.825000000000003</v>
      </c>
      <c r="M28" s="11">
        <f t="shared" si="6"/>
        <v>84.866249999999994</v>
      </c>
      <c r="N28" s="11">
        <f t="shared" si="6"/>
        <v>89.109562499999996</v>
      </c>
      <c r="O28" s="11">
        <f t="shared" si="6"/>
        <v>93.565040624999995</v>
      </c>
      <c r="P28" s="11">
        <f t="shared" si="6"/>
        <v>98.243292656250006</v>
      </c>
      <c r="Q28" s="11">
        <f t="shared" si="6"/>
        <v>103.15545728906251</v>
      </c>
      <c r="R28" s="11">
        <f t="shared" si="6"/>
        <v>108.31323015351563</v>
      </c>
      <c r="S28" s="11">
        <f t="shared" si="6"/>
        <v>113.72889166119141</v>
      </c>
      <c r="T28" s="11">
        <f t="shared" si="6"/>
        <v>119.41533624425098</v>
      </c>
    </row>
    <row r="29" spans="2:22" x14ac:dyDescent="0.25">
      <c r="B29" s="8" t="s">
        <v>148</v>
      </c>
      <c r="C29" s="8"/>
      <c r="D29" s="8" t="s">
        <v>149</v>
      </c>
      <c r="E29" s="8" t="s">
        <v>150</v>
      </c>
      <c r="F29" s="8">
        <v>60</v>
      </c>
      <c r="G29" s="8">
        <v>22000</v>
      </c>
      <c r="H29" s="8">
        <v>12</v>
      </c>
      <c r="I29" s="11">
        <f>(F29*G29*H29)/10^5</f>
        <v>158.4</v>
      </c>
      <c r="J29" s="11">
        <f>25*G29*3/10^5</f>
        <v>16.5</v>
      </c>
      <c r="K29" s="11">
        <f>F29*G29*1/10^5</f>
        <v>13.2</v>
      </c>
      <c r="L29" s="11">
        <f>(F29*G29*8+F29*G29*1.075*4)/10^5</f>
        <v>162.36000000000001</v>
      </c>
      <c r="M29" s="11">
        <f>($F$29*$G$29*1.075*8+$F$29*$G$29*1.075^2*4)/10^5</f>
        <v>174.53700000000001</v>
      </c>
      <c r="N29" s="11">
        <f>($F$29*$G$29*1.075^2*8+$F$29*$G$29*1.075^3*4)/10^5</f>
        <v>187.62727499999997</v>
      </c>
      <c r="O29" s="11">
        <f>($F$29*$G$29*1.075^3*8+$F$29*$G$29*1.075^4*4)/10^5</f>
        <v>201.69932062499996</v>
      </c>
      <c r="P29" s="11">
        <f>($F$29*$G$29*1.075^4*8+$F$29*$G$29*1.075^4*4)/10^5</f>
        <v>211.53831187499998</v>
      </c>
      <c r="Q29" s="11">
        <f>($F$29*$G$29*1.075^5*8+$F$29*$G$29*1.075^6*4)/10^5</f>
        <v>233.08877739726557</v>
      </c>
      <c r="R29" s="11">
        <f>($F$29*$G$29*1.075^6*8+$F$29*$G$29*1.075^7*4)/10^5</f>
        <v>250.57043570206051</v>
      </c>
      <c r="S29" s="11">
        <f>($F$29*$G$29*1.075^7*8+$F$29*$G$29*1.075^8*4)/10^5</f>
        <v>269.36321837971502</v>
      </c>
      <c r="T29" s="11">
        <f>($F$29*$G$29*1.075^8*8+$F$29*$G$29*1.075^9*4)/10^5</f>
        <v>289.56545975819364</v>
      </c>
    </row>
    <row r="30" spans="2:22" x14ac:dyDescent="0.25">
      <c r="B30" s="8" t="s">
        <v>161</v>
      </c>
      <c r="C30" s="47" t="s">
        <v>368</v>
      </c>
      <c r="D30" s="47"/>
      <c r="E30" s="8" t="s">
        <v>147</v>
      </c>
      <c r="F30" s="28">
        <v>1.5</v>
      </c>
      <c r="G30" s="8">
        <v>1100</v>
      </c>
      <c r="H30" s="8"/>
      <c r="I30" s="11">
        <f>(G30*F30)/100</f>
        <v>16.5</v>
      </c>
      <c r="J30" s="11"/>
      <c r="K30" s="11">
        <f>((1.5*G30)/1200)</f>
        <v>1.375</v>
      </c>
      <c r="L30" s="11">
        <f t="shared" ref="L30:T30" si="7">$F$30*$G$30/100</f>
        <v>16.5</v>
      </c>
      <c r="M30" s="11">
        <f t="shared" si="7"/>
        <v>16.5</v>
      </c>
      <c r="N30" s="11">
        <f t="shared" si="7"/>
        <v>16.5</v>
      </c>
      <c r="O30" s="11">
        <f t="shared" si="7"/>
        <v>16.5</v>
      </c>
      <c r="P30" s="11">
        <f t="shared" si="7"/>
        <v>16.5</v>
      </c>
      <c r="Q30" s="11">
        <f t="shared" si="7"/>
        <v>16.5</v>
      </c>
      <c r="R30" s="11">
        <f t="shared" si="7"/>
        <v>16.5</v>
      </c>
      <c r="S30" s="11">
        <f t="shared" si="7"/>
        <v>16.5</v>
      </c>
      <c r="T30" s="11">
        <f t="shared" si="7"/>
        <v>16.5</v>
      </c>
    </row>
    <row r="31" spans="2:22" x14ac:dyDescent="0.25">
      <c r="B31" s="8" t="s">
        <v>162</v>
      </c>
      <c r="C31" s="8" t="s">
        <v>236</v>
      </c>
      <c r="D31" s="8"/>
      <c r="E31" s="8" t="s">
        <v>147</v>
      </c>
      <c r="F31" s="8">
        <v>1.5</v>
      </c>
      <c r="G31" s="12">
        <f>I25</f>
        <v>726.88200000000006</v>
      </c>
      <c r="H31" s="8"/>
      <c r="I31" s="11">
        <f>(G31*F31)/100</f>
        <v>10.903230000000001</v>
      </c>
      <c r="J31" s="11">
        <f>89-J28-J29-J37</f>
        <v>34.357999999999997</v>
      </c>
      <c r="K31" s="11">
        <f>(F31*K25)/100</f>
        <v>0.93367791000000011</v>
      </c>
      <c r="L31" s="11">
        <f>F31*L25/100</f>
        <v>11.499862469999998</v>
      </c>
      <c r="M31" s="11">
        <f t="shared" ref="M31:T31" si="8">($F$31*$G$31)/100</f>
        <v>10.903230000000001</v>
      </c>
      <c r="N31" s="11">
        <f t="shared" si="8"/>
        <v>10.903230000000001</v>
      </c>
      <c r="O31" s="11">
        <f t="shared" si="8"/>
        <v>10.903230000000001</v>
      </c>
      <c r="P31" s="11">
        <f t="shared" si="8"/>
        <v>10.903230000000001</v>
      </c>
      <c r="Q31" s="11">
        <f t="shared" si="8"/>
        <v>10.903230000000001</v>
      </c>
      <c r="R31" s="11">
        <f t="shared" si="8"/>
        <v>10.903230000000001</v>
      </c>
      <c r="S31" s="11">
        <f t="shared" si="8"/>
        <v>10.903230000000001</v>
      </c>
      <c r="T31" s="11">
        <f t="shared" si="8"/>
        <v>10.903230000000001</v>
      </c>
    </row>
    <row r="32" spans="2:22" x14ac:dyDescent="0.25">
      <c r="B32" s="8" t="s">
        <v>156</v>
      </c>
      <c r="C32" s="8"/>
      <c r="D32" s="8" t="s">
        <v>144</v>
      </c>
      <c r="E32" s="8"/>
      <c r="F32" s="8"/>
      <c r="G32" s="8"/>
      <c r="H32" s="8"/>
      <c r="I32" s="11">
        <f>I21</f>
        <v>253.7115</v>
      </c>
      <c r="J32" s="11"/>
      <c r="K32" s="11">
        <f t="shared" ref="K32:T32" si="9">K21</f>
        <v>21.548100000000002</v>
      </c>
      <c r="L32" s="11">
        <f t="shared" si="9"/>
        <v>266.39707499999997</v>
      </c>
      <c r="M32" s="11">
        <f t="shared" si="9"/>
        <v>279.71692875000002</v>
      </c>
      <c r="N32" s="11">
        <f t="shared" si="9"/>
        <v>293.70277518750004</v>
      </c>
      <c r="O32" s="11">
        <f t="shared" si="9"/>
        <v>308.38791394687502</v>
      </c>
      <c r="P32" s="11">
        <f t="shared" si="9"/>
        <v>323.80730964421878</v>
      </c>
      <c r="Q32" s="11">
        <f t="shared" si="9"/>
        <v>339.99767512642967</v>
      </c>
      <c r="R32" s="11">
        <f t="shared" si="9"/>
        <v>356.99755888275126</v>
      </c>
      <c r="S32" s="11">
        <f t="shared" si="9"/>
        <v>374.84743682688878</v>
      </c>
      <c r="T32" s="11">
        <f t="shared" si="9"/>
        <v>393.58980866823322</v>
      </c>
    </row>
    <row r="33" spans="2:20" x14ac:dyDescent="0.25">
      <c r="B33" s="8" t="s">
        <v>286</v>
      </c>
      <c r="C33" s="8"/>
      <c r="D33" s="8"/>
      <c r="E33" s="8"/>
      <c r="F33" s="8"/>
      <c r="G33" s="8"/>
      <c r="H33" s="8"/>
      <c r="I33" s="11"/>
      <c r="J33" s="11"/>
      <c r="K33" s="11"/>
      <c r="L33" s="11"/>
      <c r="M33" s="11"/>
      <c r="N33" s="11"/>
      <c r="O33" s="11">
        <f>'GST Computation'!H19</f>
        <v>0</v>
      </c>
      <c r="P33" s="11">
        <f>'GST Computation'!I19</f>
        <v>0</v>
      </c>
      <c r="Q33" s="11">
        <f>'GST Computation'!J19</f>
        <v>0</v>
      </c>
      <c r="R33" s="11">
        <f>'GST Computation'!K19</f>
        <v>0</v>
      </c>
      <c r="S33" s="11">
        <f>'GST Computation'!L19</f>
        <v>0</v>
      </c>
      <c r="T33" s="11">
        <f>'GST Computation'!M19</f>
        <v>0</v>
      </c>
    </row>
    <row r="34" spans="2:20" x14ac:dyDescent="0.25">
      <c r="B34" s="67" t="s">
        <v>159</v>
      </c>
      <c r="C34" s="67"/>
      <c r="D34" s="67"/>
      <c r="E34" s="67"/>
      <c r="F34" s="67"/>
      <c r="G34" s="67"/>
      <c r="H34" s="67"/>
      <c r="I34" s="68">
        <f>SUM(I28:I32)</f>
        <v>516.24272999999994</v>
      </c>
      <c r="J34" s="68"/>
      <c r="K34" s="68">
        <f t="shared" ref="K34:N34" si="10">SUM(K28:K32)</f>
        <v>43.450777909999999</v>
      </c>
      <c r="L34" s="68">
        <f t="shared" si="10"/>
        <v>537.58193746999996</v>
      </c>
      <c r="M34" s="68">
        <f t="shared" si="10"/>
        <v>566.52340875000004</v>
      </c>
      <c r="N34" s="68">
        <f t="shared" si="10"/>
        <v>597.84284268750002</v>
      </c>
      <c r="O34" s="68">
        <f>SUM(O28:O33)</f>
        <v>631.05550519687495</v>
      </c>
      <c r="P34" s="68">
        <f t="shared" ref="P34:T34" si="11">SUM(P28:P33)</f>
        <v>660.99214417546875</v>
      </c>
      <c r="Q34" s="68">
        <f t="shared" si="11"/>
        <v>703.64513981275775</v>
      </c>
      <c r="R34" s="68">
        <f t="shared" si="11"/>
        <v>743.28445473832744</v>
      </c>
      <c r="S34" s="68">
        <f t="shared" si="11"/>
        <v>785.34277686779524</v>
      </c>
      <c r="T34" s="68">
        <f t="shared" si="11"/>
        <v>829.97383467067789</v>
      </c>
    </row>
    <row r="35" spans="2:20" x14ac:dyDescent="0.25">
      <c r="B35" s="67" t="s">
        <v>163</v>
      </c>
      <c r="C35" s="67"/>
      <c r="D35" s="67"/>
      <c r="E35" s="67"/>
      <c r="F35" s="67"/>
      <c r="G35" s="67"/>
      <c r="H35" s="67"/>
      <c r="I35" s="68">
        <f>I25-I34</f>
        <v>210.63927000000012</v>
      </c>
      <c r="J35" s="68"/>
      <c r="K35" s="68">
        <f t="shared" ref="K35:T35" si="12">K25-K34</f>
        <v>18.794416090000013</v>
      </c>
      <c r="L35" s="68">
        <f t="shared" si="12"/>
        <v>229.07556052999996</v>
      </c>
      <c r="M35" s="68">
        <f t="shared" si="12"/>
        <v>230.12303714999996</v>
      </c>
      <c r="N35" s="68">
        <f t="shared" si="12"/>
        <v>222.19424850749999</v>
      </c>
      <c r="O35" s="68">
        <f t="shared" si="12"/>
        <v>221.9617135578751</v>
      </c>
      <c r="P35" s="68">
        <f t="shared" si="12"/>
        <v>226.65420851701867</v>
      </c>
      <c r="Q35" s="68">
        <f t="shared" si="12"/>
        <v>220.36180351435405</v>
      </c>
      <c r="R35" s="68">
        <f t="shared" si="12"/>
        <v>206.64593875514004</v>
      </c>
      <c r="S35" s="68">
        <f t="shared" si="12"/>
        <v>69.868297800345545</v>
      </c>
      <c r="T35" s="68">
        <f t="shared" si="12"/>
        <v>67.329168730870038</v>
      </c>
    </row>
    <row r="36" spans="2:20" x14ac:dyDescent="0.25">
      <c r="B36" s="8" t="s">
        <v>164</v>
      </c>
      <c r="C36" s="8"/>
      <c r="D36" s="8"/>
      <c r="E36" s="8"/>
      <c r="F36" s="8"/>
      <c r="G36" s="8"/>
      <c r="H36" s="8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2:20" x14ac:dyDescent="0.25">
      <c r="B37" s="8" t="s">
        <v>165</v>
      </c>
      <c r="C37" s="8" t="s">
        <v>166</v>
      </c>
      <c r="D37" s="8"/>
      <c r="E37" s="8"/>
      <c r="F37" s="8"/>
      <c r="G37" s="8"/>
      <c r="H37" s="8"/>
      <c r="I37" s="11">
        <f>'Loan Schedule'!F4</f>
        <v>73.679999999999993</v>
      </c>
      <c r="J37" s="11">
        <f>'Loan Schedule'!F20+'Loan Schedule'!F21+'Loan Schedule'!F22</f>
        <v>18.96</v>
      </c>
      <c r="K37" s="11">
        <f>'Loan Schedule'!F23</f>
        <v>6.53</v>
      </c>
      <c r="L37" s="11">
        <f>'Loan Schedule'!F4</f>
        <v>73.679999999999993</v>
      </c>
      <c r="M37" s="11">
        <f>'Loan Schedule'!F5</f>
        <v>62.859999999999992</v>
      </c>
      <c r="N37" s="11">
        <f>'Loan Schedule'!F6</f>
        <v>51.739999999999995</v>
      </c>
      <c r="O37" s="11">
        <f>'Loan Schedule'!F7</f>
        <v>40.85</v>
      </c>
      <c r="P37" s="11">
        <f>'Loan Schedule'!F8</f>
        <v>29.840000000000003</v>
      </c>
      <c r="Q37" s="11">
        <f>'Loan Schedule'!F9</f>
        <v>18.82</v>
      </c>
      <c r="R37" s="11">
        <f>'Loan Schedule'!F10</f>
        <v>7.83</v>
      </c>
      <c r="S37" s="11">
        <v>0</v>
      </c>
      <c r="T37" s="11">
        <v>0</v>
      </c>
    </row>
    <row r="38" spans="2:20" x14ac:dyDescent="0.25">
      <c r="B38" s="8" t="s">
        <v>167</v>
      </c>
      <c r="C38" s="8" t="s">
        <v>168</v>
      </c>
      <c r="D38" s="8"/>
      <c r="E38" s="8"/>
      <c r="F38" s="8"/>
      <c r="G38" s="8"/>
      <c r="H38" s="8"/>
      <c r="I38" s="11"/>
      <c r="J38" s="11">
        <v>0</v>
      </c>
      <c r="K38" s="11">
        <f>WCR!F17</f>
        <v>0.41500671324999999</v>
      </c>
      <c r="L38" s="11">
        <f>WCR!G17</f>
        <v>5</v>
      </c>
      <c r="M38" s="11">
        <f>WCR!H17</f>
        <v>5</v>
      </c>
      <c r="N38" s="11">
        <f>WCR!I17</f>
        <v>5</v>
      </c>
      <c r="O38" s="11">
        <f>WCR!J17</f>
        <v>5</v>
      </c>
      <c r="P38" s="11">
        <f>WCR!K17</f>
        <v>5</v>
      </c>
      <c r="Q38" s="11">
        <f>WCR!L17</f>
        <v>5</v>
      </c>
      <c r="R38" s="11">
        <f>WCR!M17</f>
        <v>0</v>
      </c>
      <c r="S38" s="11">
        <v>0</v>
      </c>
      <c r="T38" s="11">
        <v>0</v>
      </c>
    </row>
    <row r="39" spans="2:20" x14ac:dyDescent="0.25">
      <c r="B39" s="8" t="s">
        <v>169</v>
      </c>
      <c r="C39" s="8" t="s">
        <v>170</v>
      </c>
      <c r="D39" s="8"/>
      <c r="E39" s="8"/>
      <c r="F39" s="8"/>
      <c r="G39" s="8"/>
      <c r="H39" s="8"/>
      <c r="I39" s="11">
        <f>'Depreciation Schedule'!D5</f>
        <v>109.08333333333333</v>
      </c>
      <c r="J39" s="11">
        <v>0</v>
      </c>
      <c r="K39" s="11">
        <f>'Depreciation Schedule'!C9</f>
        <v>10.5625</v>
      </c>
      <c r="L39" s="11">
        <f>'Depreciation Schedule'!D9</f>
        <v>125.16562499999999</v>
      </c>
      <c r="M39" s="11">
        <f>'Depreciation Schedule'!E9</f>
        <v>106.39078125</v>
      </c>
      <c r="N39" s="11">
        <f>'Depreciation Schedule'!F9</f>
        <v>90.432164062499993</v>
      </c>
      <c r="O39" s="11">
        <f>'Depreciation Schedule'!G9</f>
        <v>76.867339453124998</v>
      </c>
      <c r="P39" s="11">
        <f>'Depreciation Schedule'!H9</f>
        <v>65.337238535156246</v>
      </c>
      <c r="Q39" s="11">
        <f>'Depreciation Schedule'!I9</f>
        <v>55.536652754882816</v>
      </c>
      <c r="R39" s="11">
        <f>'Depreciation Schedule'!J9</f>
        <v>47.206154841650395</v>
      </c>
      <c r="S39" s="11">
        <f>'Depreciation Schedule'!K9</f>
        <v>40.125231615402832</v>
      </c>
      <c r="T39" s="11">
        <f>'Depreciation Schedule'!L9</f>
        <v>34.106446873092409</v>
      </c>
    </row>
    <row r="40" spans="2:20" x14ac:dyDescent="0.25">
      <c r="B40" s="8" t="s">
        <v>235</v>
      </c>
      <c r="C40" s="8" t="s">
        <v>237</v>
      </c>
      <c r="D40" s="8"/>
      <c r="E40" s="8"/>
      <c r="F40" s="8"/>
      <c r="G40" s="8"/>
      <c r="H40" s="8"/>
      <c r="I40" s="11"/>
      <c r="J40" s="11"/>
      <c r="K40" s="11">
        <f>'Pre-operative Schedule'!B12</f>
        <v>1.4833333333333334</v>
      </c>
      <c r="L40" s="11">
        <f>'Pre-operative Schedule'!C12</f>
        <v>17.8</v>
      </c>
      <c r="M40" s="11">
        <f>'Pre-operative Schedule'!D12</f>
        <v>17.8</v>
      </c>
      <c r="N40" s="11">
        <f>'Pre-operative Schedule'!E12</f>
        <v>17.8</v>
      </c>
      <c r="O40" s="11">
        <f>'Pre-operative Schedule'!F12</f>
        <v>17.8</v>
      </c>
      <c r="P40" s="11">
        <f>'Pre-operative Schedule'!G12</f>
        <v>16.316666666666666</v>
      </c>
      <c r="Q40" s="11">
        <v>0</v>
      </c>
      <c r="R40" s="11">
        <v>0</v>
      </c>
      <c r="S40" s="11">
        <v>0</v>
      </c>
      <c r="T40" s="11">
        <v>0</v>
      </c>
    </row>
    <row r="41" spans="2:20" x14ac:dyDescent="0.25">
      <c r="B41" s="67" t="s">
        <v>171</v>
      </c>
      <c r="C41" s="67"/>
      <c r="D41" s="67"/>
      <c r="E41" s="67"/>
      <c r="F41" s="67"/>
      <c r="G41" s="67"/>
      <c r="H41" s="67"/>
      <c r="I41" s="68">
        <f>SUM(I37:I39)</f>
        <v>182.76333333333332</v>
      </c>
      <c r="J41" s="68">
        <f>SUM(J28:J39)</f>
        <v>89</v>
      </c>
      <c r="K41" s="68">
        <f>SUM(K37:K40)</f>
        <v>18.990840046583337</v>
      </c>
      <c r="L41" s="68">
        <f t="shared" ref="L41:T41" si="13">SUM(L37:L40)</f>
        <v>221.645625</v>
      </c>
      <c r="M41" s="68">
        <f t="shared" si="13"/>
        <v>192.05078125</v>
      </c>
      <c r="N41" s="68">
        <f t="shared" si="13"/>
        <v>164.97216406249998</v>
      </c>
      <c r="O41" s="68">
        <f t="shared" si="13"/>
        <v>140.517339453125</v>
      </c>
      <c r="P41" s="68">
        <f t="shared" si="13"/>
        <v>116.49390520182291</v>
      </c>
      <c r="Q41" s="68">
        <f t="shared" si="13"/>
        <v>79.356652754882816</v>
      </c>
      <c r="R41" s="68">
        <f t="shared" si="13"/>
        <v>55.036154841650394</v>
      </c>
      <c r="S41" s="68">
        <f t="shared" si="13"/>
        <v>40.125231615402832</v>
      </c>
      <c r="T41" s="68">
        <f t="shared" si="13"/>
        <v>34.106446873092409</v>
      </c>
    </row>
    <row r="42" spans="2:20" x14ac:dyDescent="0.25">
      <c r="B42" s="8" t="s">
        <v>172</v>
      </c>
      <c r="C42" s="8"/>
      <c r="D42" s="8"/>
      <c r="E42" s="8"/>
      <c r="F42" s="8"/>
      <c r="G42" s="8"/>
      <c r="H42" s="8"/>
      <c r="I42" s="11">
        <f>I35-I41</f>
        <v>27.875936666666803</v>
      </c>
      <c r="J42" s="11"/>
      <c r="K42" s="11">
        <f t="shared" ref="K42:T42" si="14">K35-K41</f>
        <v>-0.1964239565833239</v>
      </c>
      <c r="L42" s="11">
        <f t="shared" si="14"/>
        <v>7.4299355299999661</v>
      </c>
      <c r="M42" s="11">
        <f t="shared" si="14"/>
        <v>38.072255899999959</v>
      </c>
      <c r="N42" s="11">
        <f t="shared" si="14"/>
        <v>57.222084445000007</v>
      </c>
      <c r="O42" s="11">
        <f t="shared" si="14"/>
        <v>81.444374104750096</v>
      </c>
      <c r="P42" s="11">
        <f t="shared" si="14"/>
        <v>110.16030331519576</v>
      </c>
      <c r="Q42" s="11">
        <f t="shared" si="14"/>
        <v>141.00515075947123</v>
      </c>
      <c r="R42" s="11">
        <f t="shared" si="14"/>
        <v>151.60978391348965</v>
      </c>
      <c r="S42" s="11">
        <f t="shared" si="14"/>
        <v>29.743066184942712</v>
      </c>
      <c r="T42" s="11">
        <f t="shared" si="14"/>
        <v>33.222721857777628</v>
      </c>
    </row>
    <row r="43" spans="2:20" x14ac:dyDescent="0.25">
      <c r="B43" s="15" t="s">
        <v>226</v>
      </c>
      <c r="C43" s="66"/>
      <c r="D43" s="66"/>
      <c r="E43" s="66"/>
      <c r="F43" s="66"/>
      <c r="G43" s="66"/>
      <c r="H43" s="66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</row>
    <row r="44" spans="2:20" x14ac:dyDescent="0.25">
      <c r="B44" s="15" t="s">
        <v>227</v>
      </c>
      <c r="J44" s="14">
        <f>J37</f>
        <v>18.96</v>
      </c>
    </row>
    <row r="45" spans="2:20" x14ac:dyDescent="0.25">
      <c r="B45" s="15" t="s">
        <v>228</v>
      </c>
      <c r="J45" s="25">
        <f>J41-J44</f>
        <v>70.039999999999992</v>
      </c>
      <c r="L45">
        <f>1053*200</f>
        <v>210600</v>
      </c>
    </row>
    <row r="46" spans="2:20" x14ac:dyDescent="0.25">
      <c r="F46">
        <f>ROUND(F28/F19,0)</f>
        <v>40</v>
      </c>
      <c r="J46" s="81">
        <f>J44+J45</f>
        <v>89</v>
      </c>
      <c r="L46">
        <f>L45/10^5</f>
        <v>2.1059999999999999</v>
      </c>
    </row>
    <row r="48" spans="2:20" x14ac:dyDescent="0.25">
      <c r="C48" t="s">
        <v>217</v>
      </c>
      <c r="I48" s="25">
        <f>I15+I17+I22</f>
        <v>30.608460000000001</v>
      </c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3:20" x14ac:dyDescent="0.25">
      <c r="C49" t="s">
        <v>133</v>
      </c>
      <c r="I49" s="25">
        <f>I19+I20</f>
        <v>147.06204</v>
      </c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</row>
    <row r="50" spans="3:20" x14ac:dyDescent="0.25">
      <c r="C50" t="s">
        <v>218</v>
      </c>
      <c r="I50" s="25">
        <f>I16-I29</f>
        <v>57.599999999999994</v>
      </c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pans="3:20" x14ac:dyDescent="0.25">
      <c r="I51" s="25">
        <f>SUM(I48:I50)</f>
        <v>235.2705</v>
      </c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3" spans="3:20" x14ac:dyDescent="0.25">
      <c r="C53" t="s">
        <v>219</v>
      </c>
      <c r="I53" s="25">
        <f>I30+I31</f>
        <v>27.403230000000001</v>
      </c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3:20" x14ac:dyDescent="0.25">
      <c r="C54" t="s">
        <v>169</v>
      </c>
      <c r="I54" s="14">
        <f>I39</f>
        <v>109.08333333333333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 spans="3:20" x14ac:dyDescent="0.25">
      <c r="C55" t="s">
        <v>220</v>
      </c>
      <c r="I55" s="25">
        <f>I37+I38</f>
        <v>73.679999999999993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3:20" x14ac:dyDescent="0.25">
      <c r="I56" s="25">
        <f>SUM(I53:I55)</f>
        <v>210.16656333333333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8" spans="3:20" ht="15.75" thickBot="1" x14ac:dyDescent="0.3">
      <c r="C58" t="s">
        <v>221</v>
      </c>
      <c r="I58" s="62">
        <f>I51-I56</f>
        <v>25.103936666666669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</row>
    <row r="59" spans="3:20" ht="15.75" thickTop="1" x14ac:dyDescent="0.25"/>
    <row r="61" spans="3:20" x14ac:dyDescent="0.25">
      <c r="I61" s="25">
        <f>I25-I21</f>
        <v>473.17050000000006</v>
      </c>
    </row>
  </sheetData>
  <mergeCells count="1">
    <mergeCell ref="E9:I9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workbookViewId="0">
      <selection activeCell="B1" sqref="B1:F12"/>
    </sheetView>
  </sheetViews>
  <sheetFormatPr defaultRowHeight="15" x14ac:dyDescent="0.25"/>
  <cols>
    <col min="2" max="2" width="18.7109375" customWidth="1"/>
    <col min="3" max="3" width="9.140625" bestFit="1" customWidth="1"/>
    <col min="4" max="4" width="9.85546875" customWidth="1"/>
  </cols>
  <sheetData>
    <row r="1" spans="2:6" x14ac:dyDescent="0.25">
      <c r="C1" t="s">
        <v>132</v>
      </c>
      <c r="D1" t="s">
        <v>132</v>
      </c>
      <c r="E1" t="s">
        <v>390</v>
      </c>
      <c r="F1" t="s">
        <v>390</v>
      </c>
    </row>
    <row r="2" spans="2:6" x14ac:dyDescent="0.25">
      <c r="C2" t="s">
        <v>387</v>
      </c>
      <c r="D2" t="s">
        <v>388</v>
      </c>
      <c r="E2" t="s">
        <v>387</v>
      </c>
      <c r="F2" t="s">
        <v>388</v>
      </c>
    </row>
    <row r="3" spans="2:6" x14ac:dyDescent="0.25">
      <c r="B3" t="s">
        <v>384</v>
      </c>
      <c r="C3" s="13">
        <v>2560.9</v>
      </c>
      <c r="D3">
        <v>2789.07</v>
      </c>
      <c r="E3">
        <v>2601.3200000000002</v>
      </c>
      <c r="F3">
        <v>2353.4499999999998</v>
      </c>
    </row>
    <row r="4" spans="2:6" x14ac:dyDescent="0.25">
      <c r="C4" s="13"/>
    </row>
    <row r="5" spans="2:6" x14ac:dyDescent="0.25">
      <c r="B5" t="s">
        <v>385</v>
      </c>
      <c r="C5" s="13">
        <v>266.2</v>
      </c>
      <c r="D5">
        <v>208.9</v>
      </c>
      <c r="E5">
        <v>240.21</v>
      </c>
      <c r="F5">
        <v>235.87</v>
      </c>
    </row>
    <row r="6" spans="2:6" x14ac:dyDescent="0.25">
      <c r="B6" t="s">
        <v>169</v>
      </c>
      <c r="C6" s="13">
        <v>969.66</v>
      </c>
      <c r="D6">
        <v>1163.21</v>
      </c>
      <c r="E6">
        <v>342.57</v>
      </c>
      <c r="F6">
        <v>326.32</v>
      </c>
    </row>
    <row r="7" spans="2:6" x14ac:dyDescent="0.25">
      <c r="B7" t="s">
        <v>164</v>
      </c>
      <c r="C7" s="13">
        <v>326.54000000000002</v>
      </c>
      <c r="D7">
        <v>315.85000000000002</v>
      </c>
      <c r="E7">
        <v>175.93</v>
      </c>
      <c r="F7">
        <v>18.46</v>
      </c>
    </row>
    <row r="8" spans="2:6" x14ac:dyDescent="0.25">
      <c r="B8" t="s">
        <v>389</v>
      </c>
      <c r="C8" s="13">
        <f>C5+C6+C7</f>
        <v>1562.3999999999999</v>
      </c>
      <c r="D8" s="13">
        <f>D5+D6+D7</f>
        <v>1687.96</v>
      </c>
      <c r="E8" s="13">
        <f>E5+E6+E7</f>
        <v>758.71</v>
      </c>
      <c r="F8" s="13">
        <f>F5+F6+F7</f>
        <v>580.65000000000009</v>
      </c>
    </row>
    <row r="9" spans="2:6" x14ac:dyDescent="0.25">
      <c r="B9" t="s">
        <v>386</v>
      </c>
      <c r="C9" s="13">
        <v>419.38</v>
      </c>
      <c r="D9" s="13">
        <v>216.11</v>
      </c>
      <c r="E9">
        <v>398.99</v>
      </c>
      <c r="F9">
        <v>126.82</v>
      </c>
    </row>
    <row r="10" spans="2:6" x14ac:dyDescent="0.25">
      <c r="B10" t="s">
        <v>163</v>
      </c>
      <c r="C10" s="25">
        <f>C8-C9</f>
        <v>1143.02</v>
      </c>
      <c r="D10" s="25">
        <f>D8-D9</f>
        <v>1471.85</v>
      </c>
      <c r="E10" s="25">
        <f>E8-E9</f>
        <v>359.72</v>
      </c>
      <c r="F10" s="25">
        <f>F8-F9</f>
        <v>453.8300000000001</v>
      </c>
    </row>
    <row r="12" spans="2:6" x14ac:dyDescent="0.25">
      <c r="B12" t="s">
        <v>391</v>
      </c>
      <c r="C12" s="13">
        <f>C10/C3*100</f>
        <v>44.633527275567182</v>
      </c>
      <c r="D12" s="13">
        <f>D10/D3*100</f>
        <v>52.772070977064033</v>
      </c>
      <c r="E12" s="13">
        <f>E10/E3*100</f>
        <v>13.828364061322713</v>
      </c>
      <c r="F12" s="13">
        <f>F10/F3*100</f>
        <v>19.283604920435963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Loan Schedule</vt:lpstr>
      <vt:lpstr>Depreciation Schedule</vt:lpstr>
      <vt:lpstr>CapitalReimb. sch</vt:lpstr>
      <vt:lpstr>Power Computation</vt:lpstr>
      <vt:lpstr>WCR</vt:lpstr>
      <vt:lpstr>P&amp;M-PUNE</vt:lpstr>
      <vt:lpstr>Pre-operative Schedule</vt:lpstr>
      <vt:lpstr>Z_PUNE</vt:lpstr>
      <vt:lpstr>PUNEPL</vt:lpstr>
      <vt:lpstr>PUNE-BS</vt:lpstr>
      <vt:lpstr>PUNECFS</vt:lpstr>
      <vt:lpstr>GST Computation</vt:lpstr>
      <vt:lpstr>ASSUMPTION</vt:lpstr>
      <vt:lpstr>ahemdabad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Gaurav Kumar</cp:lastModifiedBy>
  <cp:lastPrinted>2024-12-23T06:35:27Z</cp:lastPrinted>
  <dcterms:created xsi:type="dcterms:W3CDTF">2024-12-17T12:31:32Z</dcterms:created>
  <dcterms:modified xsi:type="dcterms:W3CDTF">2024-12-31T07:48:17Z</dcterms:modified>
</cp:coreProperties>
</file>